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2\NAB.LN\Zaposleni\Tadeja Sumrak Vegelj\Javna naročila\Sanacija hidroizolacije streh\"/>
    </mc:Choice>
  </mc:AlternateContent>
  <xr:revisionPtr revIDLastSave="0" documentId="8_{30B0F72D-21CF-4FC7-B453-F431A6107EBC}" xr6:coauthVersionLast="47" xr6:coauthVersionMax="47" xr10:uidLastSave="{00000000-0000-0000-0000-000000000000}"/>
  <bookViews>
    <workbookView xWindow="885" yWindow="2085" windowWidth="26580" windowHeight="13440" activeTab="8" xr2:uid="{D50680A2-B720-409E-9D0C-DFDB1E13D45C}"/>
  </bookViews>
  <sheets>
    <sheet name="REKAPITULACIJA" sheetId="2" r:id="rId1"/>
    <sheet name="CB" sheetId="3" r:id="rId2"/>
    <sheet name="IB" sheetId="4" r:id="rId3"/>
    <sheet name="CCB" sheetId="5" r:id="rId4"/>
    <sheet name="AB" sheetId="6" r:id="rId5"/>
    <sheet name="FHB" sheetId="7" r:id="rId6"/>
    <sheet name="DGB" sheetId="8" r:id="rId7"/>
    <sheet name="ESW" sheetId="9" r:id="rId8"/>
    <sheet name="DAM" sheetId="10" r:id="rId9"/>
    <sheet name="CWI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0" l="1"/>
  <c r="G22" i="11"/>
  <c r="G20" i="11"/>
  <c r="G18" i="11"/>
  <c r="G16" i="11"/>
  <c r="G14" i="11"/>
  <c r="G12" i="11"/>
  <c r="G10" i="11"/>
  <c r="G8" i="11"/>
  <c r="G6" i="11"/>
  <c r="G14" i="10"/>
  <c r="G12" i="10"/>
  <c r="G8" i="10"/>
  <c r="G6" i="10"/>
  <c r="G24" i="9"/>
  <c r="G22" i="9"/>
  <c r="G20" i="9"/>
  <c r="G18" i="9"/>
  <c r="G16" i="9"/>
  <c r="G14" i="9"/>
  <c r="G12" i="9"/>
  <c r="G26" i="9" s="1"/>
  <c r="F22" i="2" s="1"/>
  <c r="G10" i="9"/>
  <c r="G8" i="9"/>
  <c r="G6" i="9"/>
  <c r="G24" i="8"/>
  <c r="G22" i="8"/>
  <c r="G20" i="8"/>
  <c r="G18" i="8"/>
  <c r="G16" i="8"/>
  <c r="G14" i="8"/>
  <c r="G12" i="8"/>
  <c r="G10" i="8"/>
  <c r="G8" i="8"/>
  <c r="G6" i="8"/>
  <c r="G26" i="8" s="1"/>
  <c r="F20" i="2" s="1"/>
  <c r="G24" i="7"/>
  <c r="G22" i="7"/>
  <c r="G20" i="7"/>
  <c r="G18" i="7"/>
  <c r="G16" i="7"/>
  <c r="G26" i="7" s="1"/>
  <c r="F18" i="2" s="1"/>
  <c r="G14" i="7"/>
  <c r="G12" i="7"/>
  <c r="G10" i="7"/>
  <c r="G8" i="7"/>
  <c r="G6" i="7"/>
  <c r="G24" i="6"/>
  <c r="G22" i="6"/>
  <c r="G20" i="6"/>
  <c r="G18" i="6"/>
  <c r="G16" i="6"/>
  <c r="G14" i="6"/>
  <c r="G12" i="6"/>
  <c r="G10" i="6"/>
  <c r="G8" i="6"/>
  <c r="G6" i="6"/>
  <c r="G24" i="5"/>
  <c r="G22" i="5"/>
  <c r="G20" i="5"/>
  <c r="G18" i="5"/>
  <c r="G16" i="5"/>
  <c r="G14" i="5"/>
  <c r="G12" i="5"/>
  <c r="G10" i="5"/>
  <c r="G8" i="5"/>
  <c r="G6" i="5"/>
  <c r="G24" i="4"/>
  <c r="G22" i="4"/>
  <c r="G20" i="4"/>
  <c r="G18" i="4"/>
  <c r="G16" i="4"/>
  <c r="G14" i="4"/>
  <c r="G12" i="4"/>
  <c r="G10" i="4"/>
  <c r="G8" i="4"/>
  <c r="G6" i="4"/>
  <c r="G26" i="4" s="1"/>
  <c r="F12" i="2" s="1"/>
  <c r="G24" i="3"/>
  <c r="G22" i="3"/>
  <c r="G20" i="3"/>
  <c r="G18" i="3"/>
  <c r="G16" i="3"/>
  <c r="G14" i="3"/>
  <c r="G12" i="3"/>
  <c r="G10" i="3"/>
  <c r="G8" i="3"/>
  <c r="G6" i="3"/>
  <c r="G26" i="6" l="1"/>
  <c r="F16" i="2" s="1"/>
  <c r="G26" i="3"/>
  <c r="F10" i="2" s="1"/>
  <c r="G26" i="5"/>
  <c r="F14" i="2" s="1"/>
  <c r="G16" i="10"/>
  <c r="F24" i="2" s="1"/>
  <c r="G24" i="11"/>
  <c r="F26" i="2" s="1"/>
  <c r="F28" i="2" l="1"/>
</calcChain>
</file>

<file path=xl/sharedStrings.xml><?xml version="1.0" encoding="utf-8"?>
<sst xmlns="http://schemas.openxmlformats.org/spreadsheetml/2006/main" count="244" uniqueCount="50">
  <si>
    <t>REKAPITULACIJA</t>
  </si>
  <si>
    <t xml:space="preserve"> </t>
  </si>
  <si>
    <t>Streha CB</t>
  </si>
  <si>
    <t>Streha IB</t>
  </si>
  <si>
    <t>Streha CCB</t>
  </si>
  <si>
    <t>Streha AB</t>
  </si>
  <si>
    <t>Streha FHB</t>
  </si>
  <si>
    <t>Streha DGB</t>
  </si>
  <si>
    <t>Streha ESW</t>
  </si>
  <si>
    <t>Streha DAM</t>
  </si>
  <si>
    <t>Streha CWI</t>
  </si>
  <si>
    <t>SKUPAJ</t>
  </si>
  <si>
    <t>POPIS CB</t>
  </si>
  <si>
    <t>Sanacija strehe s poliureja membrano na objektu CB (NEK)</t>
  </si>
  <si>
    <t>enota</t>
  </si>
  <si>
    <t>količina</t>
  </si>
  <si>
    <t>cena/enoto</t>
  </si>
  <si>
    <t>vrednost</t>
  </si>
  <si>
    <t>Pripravljalna dela, postavitev provizorijev ter izvedba zaščit vseh elementov objekta, vključno z vsem potrebnim materialom.</t>
  </si>
  <si>
    <t>kpl</t>
  </si>
  <si>
    <t xml:space="preserve">Ročna odstranitev obstoječega proda v debelini cca 10 cm z odvozom na stalno deponijo </t>
  </si>
  <si>
    <t>m3</t>
  </si>
  <si>
    <t>Odstranjevanje obstoječih kovinskih obrob r.š. do 50 cm z iznosom, natovorom in odvozoma na stalno deponijo.</t>
  </si>
  <si>
    <t>m</t>
  </si>
  <si>
    <t>Mehanska priprava vertikalnih delov strehe (podzidka fasade in parapeta do višine 100 cm) z brušenjem betonske podlage.</t>
  </si>
  <si>
    <t>m2</t>
  </si>
  <si>
    <t>Izvedba kitanja in zapore lunkerjev na vertikalnih površinah z epoksi - cementno malto Mastertop P 385.</t>
  </si>
  <si>
    <t>Mehanska priprava obstoječe bitumenske kritine z visokotlačnim pranjem, segrevanjem ter vtiskovanjem kremenovega peska.</t>
  </si>
  <si>
    <t>Odstranitev obstoječega vtočnika ter dobava in vgradnja novega kovinskega ali TPO vertikalnega vtočnika fi 125 mm s prirobnico ter mrežico, vključno z mehansko pripravo prirobnice pred obrizgom.</t>
  </si>
  <si>
    <t>Dobava materiala in izvedba temeljnega premaza Mastertop P 698 na bitumensko podlago.</t>
  </si>
  <si>
    <t>Dobava materiala in izvedba temeljnega premaza Mastertop P 604 na mineralno podlago.</t>
  </si>
  <si>
    <t>Dobava materiala in izvedba poliureja
strešnega sistema Masterseal Roof. Obrizg površine s poliureja membrano Masterseal M 811 ter tesnjenje s PU premazom Masterseal TC 269</t>
  </si>
  <si>
    <t>POPIS IB</t>
  </si>
  <si>
    <t>Sanacija strehe s poliureja membrano na objektu IB (NEK)</t>
  </si>
  <si>
    <t>POPIS CCB</t>
  </si>
  <si>
    <t>Sanacija strehe s poliureja membrano na objektu CCB (NEK)</t>
  </si>
  <si>
    <t>POPIS AB</t>
  </si>
  <si>
    <t>Sanacija strehe s poliureja membrano na objektu AB (NEK)</t>
  </si>
  <si>
    <t>POPIS FHB</t>
  </si>
  <si>
    <t>Sanacija strehe s poliureja membrano na objektu FHB (NEK)</t>
  </si>
  <si>
    <t>POPIS DGB</t>
  </si>
  <si>
    <t>Sanacija strehe s poliureja membrano na objektu DBG (NEK)</t>
  </si>
  <si>
    <t>POPIS ESW</t>
  </si>
  <si>
    <t>Sanacija strehe s poliureja membrano na objektu ESW (NEK)</t>
  </si>
  <si>
    <t>Mehanska priprava vertikalnih delov strehe (podzidka fasade in parapeta do višine 20 cm) z brušenjem betonske podlage.</t>
  </si>
  <si>
    <t>POPIS DAM</t>
  </si>
  <si>
    <t>Sanacija strehe s poliureja membrano na objektu DAM (NEK)</t>
  </si>
  <si>
    <t>POPIS CWI</t>
  </si>
  <si>
    <t>Sanacija strehe s poliureja membrano na objektu CWI (NEK)</t>
  </si>
  <si>
    <t>SANACIJA HIDROIZOLACIJE STREH V TEHNOLOŠKEM DELU ELEKTRARNE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</si>
</sst>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1" fillId="0" borderId="2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 vertical="justify" wrapText="1"/>
    </xf>
    <xf numFmtId="0" fontId="6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" fontId="5" fillId="0" borderId="0" xfId="0" applyNumberFormat="1" applyFont="1"/>
    <xf numFmtId="0" fontId="7" fillId="0" borderId="0" xfId="0" applyFont="1"/>
    <xf numFmtId="0" fontId="5" fillId="0" borderId="0" xfId="0" applyFont="1" applyAlignment="1">
      <alignment horizontal="center"/>
    </xf>
    <xf numFmtId="2" fontId="4" fillId="0" borderId="0" xfId="0" applyNumberFormat="1" applyFont="1"/>
    <xf numFmtId="0" fontId="2" fillId="0" borderId="0" xfId="0" applyFont="1" applyAlignment="1">
      <alignment horizontal="left" vertical="justify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justify" wrapText="1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06249-58C2-4639-BFC3-9428391A025B}">
  <dimension ref="A2:I48"/>
  <sheetViews>
    <sheetView view="pageLayout" zoomScaleNormal="100" workbookViewId="0">
      <selection activeCell="B13" sqref="B13"/>
    </sheetView>
  </sheetViews>
  <sheetFormatPr defaultRowHeight="15" x14ac:dyDescent="0.25"/>
  <cols>
    <col min="6" max="6" width="12.28515625" customWidth="1"/>
  </cols>
  <sheetData>
    <row r="2" spans="1:9" x14ac:dyDescent="0.25">
      <c r="A2" s="29" t="s">
        <v>49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31" t="s">
        <v>0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 t="s">
        <v>1</v>
      </c>
      <c r="I9" s="1"/>
    </row>
    <row r="10" spans="1:9" x14ac:dyDescent="0.25">
      <c r="A10" s="1"/>
      <c r="B10" s="1"/>
      <c r="C10" s="2" t="s">
        <v>2</v>
      </c>
      <c r="D10" s="2"/>
      <c r="E10" s="3"/>
      <c r="F10" s="30">
        <f>CB!G26</f>
        <v>0</v>
      </c>
      <c r="G10" s="30"/>
      <c r="H10" s="1"/>
      <c r="I10" s="1"/>
    </row>
    <row r="11" spans="1:9" x14ac:dyDescent="0.25">
      <c r="A11" s="1"/>
      <c r="B11" s="1"/>
      <c r="C11" s="4"/>
      <c r="D11" s="4"/>
      <c r="E11" s="1"/>
      <c r="F11" s="1"/>
      <c r="G11" s="1"/>
      <c r="H11" s="1"/>
      <c r="I11" s="1"/>
    </row>
    <row r="12" spans="1:9" x14ac:dyDescent="0.25">
      <c r="A12" s="1"/>
      <c r="B12" s="1"/>
      <c r="C12" s="2" t="s">
        <v>3</v>
      </c>
      <c r="D12" s="2"/>
      <c r="E12" s="3"/>
      <c r="F12" s="30">
        <f>IB!G26</f>
        <v>0</v>
      </c>
      <c r="G12" s="30"/>
      <c r="H12" s="1"/>
      <c r="I12" s="1"/>
    </row>
    <row r="13" spans="1:9" x14ac:dyDescent="0.25">
      <c r="A13" s="1"/>
      <c r="B13" s="1"/>
      <c r="C13" s="4"/>
      <c r="D13" s="4"/>
      <c r="E13" s="1"/>
      <c r="F13" s="1"/>
      <c r="G13" s="1"/>
      <c r="H13" s="1"/>
      <c r="I13" s="1"/>
    </row>
    <row r="14" spans="1:9" x14ac:dyDescent="0.25">
      <c r="A14" s="1"/>
      <c r="B14" s="1"/>
      <c r="C14" s="2" t="s">
        <v>4</v>
      </c>
      <c r="D14" s="2"/>
      <c r="E14" s="3"/>
      <c r="F14" s="30">
        <f>CCB!G26</f>
        <v>0</v>
      </c>
      <c r="G14" s="30"/>
      <c r="H14" s="1"/>
      <c r="I14" s="1"/>
    </row>
    <row r="15" spans="1:9" x14ac:dyDescent="0.25">
      <c r="A15" s="1"/>
      <c r="B15" s="1"/>
      <c r="C15" s="4"/>
      <c r="D15" s="4"/>
      <c r="E15" s="1"/>
      <c r="F15" s="1"/>
      <c r="G15" s="1"/>
      <c r="H15" s="1"/>
      <c r="I15" s="1"/>
    </row>
    <row r="16" spans="1:9" x14ac:dyDescent="0.25">
      <c r="A16" s="1"/>
      <c r="B16" s="1"/>
      <c r="C16" s="2" t="s">
        <v>5</v>
      </c>
      <c r="D16" s="2"/>
      <c r="E16" s="3"/>
      <c r="F16" s="30">
        <f>AB!G26</f>
        <v>0</v>
      </c>
      <c r="G16" s="30"/>
      <c r="H16" s="1"/>
      <c r="I16" s="1"/>
    </row>
    <row r="17" spans="1:9" x14ac:dyDescent="0.25">
      <c r="A17" s="1"/>
      <c r="B17" s="1"/>
      <c r="C17" s="4"/>
      <c r="D17" s="4"/>
      <c r="E17" s="1"/>
      <c r="F17" s="1"/>
      <c r="G17" s="1"/>
      <c r="H17" s="1"/>
      <c r="I17" s="1"/>
    </row>
    <row r="18" spans="1:9" x14ac:dyDescent="0.25">
      <c r="A18" s="1"/>
      <c r="B18" s="1"/>
      <c r="C18" s="2" t="s">
        <v>6</v>
      </c>
      <c r="D18" s="2"/>
      <c r="E18" s="3"/>
      <c r="F18" s="30">
        <f>FHB!G26</f>
        <v>0</v>
      </c>
      <c r="G18" s="30"/>
      <c r="H18" s="1"/>
      <c r="I18" s="1"/>
    </row>
    <row r="19" spans="1:9" x14ac:dyDescent="0.25">
      <c r="A19" s="1"/>
      <c r="B19" s="1"/>
      <c r="C19" s="4"/>
      <c r="D19" s="4"/>
      <c r="E19" s="1"/>
      <c r="F19" s="1"/>
      <c r="G19" s="1"/>
      <c r="H19" s="1"/>
      <c r="I19" s="1"/>
    </row>
    <row r="20" spans="1:9" x14ac:dyDescent="0.25">
      <c r="A20" s="1"/>
      <c r="B20" s="1"/>
      <c r="C20" s="2" t="s">
        <v>7</v>
      </c>
      <c r="D20" s="2"/>
      <c r="E20" s="3"/>
      <c r="F20" s="30">
        <f>DGB!G26</f>
        <v>0</v>
      </c>
      <c r="G20" s="30"/>
      <c r="H20" s="1"/>
      <c r="I20" s="1"/>
    </row>
    <row r="21" spans="1:9" x14ac:dyDescent="0.25">
      <c r="A21" s="1"/>
      <c r="B21" s="1"/>
      <c r="C21" s="4"/>
      <c r="D21" s="4"/>
      <c r="E21" s="1"/>
      <c r="F21" s="1"/>
      <c r="G21" s="1"/>
      <c r="H21" s="1"/>
      <c r="I21" s="1"/>
    </row>
    <row r="22" spans="1:9" x14ac:dyDescent="0.25">
      <c r="A22" s="1"/>
      <c r="B22" s="1"/>
      <c r="C22" s="2" t="s">
        <v>8</v>
      </c>
      <c r="D22" s="2"/>
      <c r="E22" s="3"/>
      <c r="F22" s="30">
        <f>ESW!G26</f>
        <v>0</v>
      </c>
      <c r="G22" s="30"/>
      <c r="H22" s="1"/>
      <c r="I22" s="1"/>
    </row>
    <row r="23" spans="1:9" x14ac:dyDescent="0.25">
      <c r="A23" s="1"/>
      <c r="B23" s="1"/>
      <c r="C23" s="4"/>
      <c r="D23" s="4"/>
      <c r="E23" s="1"/>
      <c r="F23" s="1"/>
      <c r="G23" s="1"/>
      <c r="H23" s="1"/>
      <c r="I23" s="1"/>
    </row>
    <row r="24" spans="1:9" x14ac:dyDescent="0.25">
      <c r="A24" s="1"/>
      <c r="B24" s="1"/>
      <c r="C24" s="2" t="s">
        <v>9</v>
      </c>
      <c r="D24" s="2"/>
      <c r="E24" s="3"/>
      <c r="F24" s="30">
        <f>DAM!G16</f>
        <v>0</v>
      </c>
      <c r="G24" s="30"/>
      <c r="H24" s="1"/>
      <c r="I24" s="1"/>
    </row>
    <row r="25" spans="1:9" x14ac:dyDescent="0.25">
      <c r="A25" s="1"/>
      <c r="B25" s="1"/>
      <c r="C25" s="4"/>
      <c r="D25" s="4"/>
      <c r="E25" s="1"/>
      <c r="F25" s="1"/>
      <c r="G25" s="1"/>
      <c r="H25" s="1"/>
      <c r="I25" s="1"/>
    </row>
    <row r="26" spans="1:9" x14ac:dyDescent="0.25">
      <c r="A26" s="1"/>
      <c r="B26" s="1"/>
      <c r="C26" s="2" t="s">
        <v>10</v>
      </c>
      <c r="D26" s="2"/>
      <c r="E26" s="3"/>
      <c r="F26" s="30">
        <f>CWI!G24</f>
        <v>0</v>
      </c>
      <c r="G26" s="30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.75" thickBot="1" x14ac:dyDescent="0.3">
      <c r="A28" s="1"/>
      <c r="B28" s="1"/>
      <c r="C28" s="5" t="s">
        <v>11</v>
      </c>
      <c r="D28" s="5"/>
      <c r="E28" s="6"/>
      <c r="F28" s="32">
        <f>SUM(F10:F26)</f>
        <v>0</v>
      </c>
      <c r="G28" s="32"/>
      <c r="H28" s="1"/>
      <c r="I28" s="1"/>
    </row>
    <row r="29" spans="1:9" ht="15.75" thickTop="1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</sheetData>
  <sheetProtection algorithmName="SHA-512" hashValue="mQg0LcQ3DEosS+eLTQHRgBRq/gJcSuIoJb7roX7BV6qN1e7QJ7/xTr8lvYQdWyJEKYhERh/FJ7xuBFkT5QPzPQ==" saltValue="Q2hifJIv/KMpERXjA1rmPw==" spinCount="100000" sheet="1" objects="1" scenarios="1"/>
  <mergeCells count="12">
    <mergeCell ref="F20:G20"/>
    <mergeCell ref="F22:G22"/>
    <mergeCell ref="F24:G24"/>
    <mergeCell ref="F26:G26"/>
    <mergeCell ref="F28:G28"/>
    <mergeCell ref="A2:I2"/>
    <mergeCell ref="F18:G18"/>
    <mergeCell ref="A5:I5"/>
    <mergeCell ref="F10:G10"/>
    <mergeCell ref="F12:G12"/>
    <mergeCell ref="F14:G14"/>
    <mergeCell ref="F16:G16"/>
  </mergeCells>
  <pageMargins left="0.7" right="0.7" top="0.75" bottom="0.75" header="0.3" footer="0.3"/>
  <pageSetup paperSize="9" orientation="portrait" r:id="rId1"/>
  <headerFooter>
    <oddFooter>&amp;C&amp;"Arial,Navadno"&amp;9 1/10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7D83-B72F-4FA2-9ECC-625D5DA6BFB5}">
  <dimension ref="A1:I32"/>
  <sheetViews>
    <sheetView view="pageLayout" topLeftCell="A18" zoomScaleNormal="100" workbookViewId="0">
      <selection activeCell="D6" sqref="D6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12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13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13" t="s">
        <v>18</v>
      </c>
      <c r="C6" s="10" t="s">
        <v>19</v>
      </c>
      <c r="D6" s="14">
        <v>1</v>
      </c>
      <c r="E6" s="15"/>
      <c r="F6" s="4"/>
      <c r="G6" s="15">
        <f>D6*E6</f>
        <v>0</v>
      </c>
    </row>
    <row r="7" spans="1:9" ht="11.25" customHeight="1" x14ac:dyDescent="0.2">
      <c r="B7" s="13"/>
      <c r="D7" s="14"/>
      <c r="E7" s="16"/>
      <c r="F7" s="4"/>
      <c r="G7" s="16"/>
    </row>
    <row r="8" spans="1:9" s="18" customFormat="1" ht="38.25" x14ac:dyDescent="0.2">
      <c r="A8" s="7">
        <v>2</v>
      </c>
      <c r="B8" s="13" t="s">
        <v>20</v>
      </c>
      <c r="C8" s="10" t="s">
        <v>21</v>
      </c>
      <c r="D8" s="10">
        <v>73</v>
      </c>
      <c r="E8" s="15"/>
      <c r="F8" s="4"/>
      <c r="G8" s="15">
        <f>D8*E8</f>
        <v>0</v>
      </c>
      <c r="H8" s="7"/>
      <c r="I8" s="17"/>
    </row>
    <row r="9" spans="1:9" x14ac:dyDescent="0.2">
      <c r="B9" s="13"/>
      <c r="D9" s="14"/>
    </row>
    <row r="10" spans="1:9" ht="40.5" customHeight="1" x14ac:dyDescent="0.2">
      <c r="A10" s="7">
        <v>3</v>
      </c>
      <c r="B10" s="13" t="s">
        <v>22</v>
      </c>
      <c r="C10" s="10" t="s">
        <v>23</v>
      </c>
      <c r="D10" s="14">
        <v>105</v>
      </c>
      <c r="E10" s="15"/>
      <c r="F10" s="4"/>
      <c r="G10" s="15">
        <f>D10*E10</f>
        <v>0</v>
      </c>
      <c r="I10" s="17"/>
    </row>
    <row r="11" spans="1:9" x14ac:dyDescent="0.2">
      <c r="B11" s="13"/>
      <c r="D11" s="19"/>
      <c r="I11" s="17"/>
    </row>
    <row r="12" spans="1:9" ht="40.5" customHeight="1" x14ac:dyDescent="0.2">
      <c r="A12" s="7">
        <v>4</v>
      </c>
      <c r="B12" s="13" t="s">
        <v>24</v>
      </c>
      <c r="C12" s="10" t="s">
        <v>25</v>
      </c>
      <c r="D12" s="14">
        <v>105</v>
      </c>
      <c r="E12" s="15"/>
      <c r="F12" s="4"/>
      <c r="G12" s="15">
        <f>D12*E12</f>
        <v>0</v>
      </c>
      <c r="I12" s="17"/>
    </row>
    <row r="13" spans="1:9" x14ac:dyDescent="0.2">
      <c r="B13" s="13"/>
      <c r="D13" s="14"/>
      <c r="I13" s="20"/>
    </row>
    <row r="14" spans="1:9" ht="38.25" x14ac:dyDescent="0.2">
      <c r="A14" s="7">
        <v>5</v>
      </c>
      <c r="B14" s="13" t="s">
        <v>26</v>
      </c>
      <c r="C14" s="10" t="s">
        <v>25</v>
      </c>
      <c r="D14" s="14">
        <v>105</v>
      </c>
      <c r="E14" s="15"/>
      <c r="F14" s="4"/>
      <c r="G14" s="15">
        <f>D14*E14</f>
        <v>0</v>
      </c>
      <c r="I14" s="20"/>
    </row>
    <row r="15" spans="1:9" x14ac:dyDescent="0.2">
      <c r="B15" s="13"/>
      <c r="D15" s="19"/>
      <c r="I15" s="20"/>
    </row>
    <row r="16" spans="1:9" ht="51" x14ac:dyDescent="0.2">
      <c r="A16" s="7">
        <v>6</v>
      </c>
      <c r="B16" s="13" t="s">
        <v>27</v>
      </c>
      <c r="C16" s="10" t="s">
        <v>25</v>
      </c>
      <c r="D16" s="10">
        <v>728</v>
      </c>
      <c r="E16" s="15"/>
      <c r="F16" s="4"/>
      <c r="G16" s="15">
        <f>D16*E16</f>
        <v>0</v>
      </c>
      <c r="I16" s="17"/>
    </row>
    <row r="17" spans="1:9" x14ac:dyDescent="0.2">
      <c r="B17" s="13"/>
      <c r="D17" s="19"/>
      <c r="I17" s="20"/>
    </row>
    <row r="18" spans="1:9" ht="76.5" x14ac:dyDescent="0.2">
      <c r="A18" s="7">
        <v>7</v>
      </c>
      <c r="B18" s="13" t="s">
        <v>28</v>
      </c>
      <c r="C18" s="10" t="s">
        <v>19</v>
      </c>
      <c r="D18" s="10">
        <v>2</v>
      </c>
      <c r="E18" s="15"/>
      <c r="F18" s="4"/>
      <c r="G18" s="15">
        <f>D18*E18</f>
        <v>0</v>
      </c>
      <c r="I18" s="20"/>
    </row>
    <row r="19" spans="1:9" x14ac:dyDescent="0.2">
      <c r="B19" s="13"/>
      <c r="D19" s="19"/>
      <c r="I19" s="20"/>
    </row>
    <row r="20" spans="1:9" ht="38.25" x14ac:dyDescent="0.2">
      <c r="A20" s="7">
        <v>8</v>
      </c>
      <c r="B20" s="13" t="s">
        <v>29</v>
      </c>
      <c r="C20" s="10" t="s">
        <v>25</v>
      </c>
      <c r="D20" s="10">
        <v>728</v>
      </c>
      <c r="E20" s="15"/>
      <c r="F20" s="4"/>
      <c r="G20" s="15">
        <f>D20*E20</f>
        <v>0</v>
      </c>
      <c r="I20" s="20"/>
    </row>
    <row r="21" spans="1:9" x14ac:dyDescent="0.2">
      <c r="B21" s="13"/>
      <c r="D21" s="19"/>
      <c r="I21" s="20"/>
    </row>
    <row r="22" spans="1:9" ht="38.25" x14ac:dyDescent="0.2">
      <c r="A22" s="7">
        <v>9</v>
      </c>
      <c r="B22" s="13" t="s">
        <v>30</v>
      </c>
      <c r="C22" s="10" t="s">
        <v>25</v>
      </c>
      <c r="D22" s="10">
        <v>105</v>
      </c>
      <c r="E22" s="15"/>
      <c r="F22" s="4"/>
      <c r="G22" s="15">
        <f>D22*E22</f>
        <v>0</v>
      </c>
      <c r="I22" s="20"/>
    </row>
    <row r="23" spans="1:9" x14ac:dyDescent="0.2">
      <c r="B23" s="13"/>
      <c r="D23" s="19"/>
      <c r="I23" s="20"/>
    </row>
    <row r="24" spans="1:9" ht="63.75" x14ac:dyDescent="0.2">
      <c r="A24" s="7">
        <v>10</v>
      </c>
      <c r="B24" s="13" t="s">
        <v>31</v>
      </c>
      <c r="C24" s="10" t="s">
        <v>25</v>
      </c>
      <c r="D24" s="10">
        <v>750</v>
      </c>
      <c r="E24" s="15"/>
      <c r="F24" s="4"/>
      <c r="G24" s="15">
        <f>D24*E24</f>
        <v>0</v>
      </c>
      <c r="I24" s="20"/>
    </row>
    <row r="25" spans="1:9" x14ac:dyDescent="0.2">
      <c r="B25" s="13"/>
      <c r="D25" s="19"/>
      <c r="I25" s="20"/>
    </row>
    <row r="26" spans="1:9" x14ac:dyDescent="0.2">
      <c r="B26" s="21" t="s">
        <v>11</v>
      </c>
      <c r="C26" s="22"/>
      <c r="D26" s="22"/>
      <c r="E26" s="22"/>
      <c r="F26" s="22"/>
      <c r="G26" s="23">
        <f>SUM(G6:G24)</f>
        <v>0</v>
      </c>
      <c r="I26" s="20"/>
    </row>
    <row r="27" spans="1:9" x14ac:dyDescent="0.2">
      <c r="B27" s="13"/>
    </row>
    <row r="28" spans="1:9" x14ac:dyDescent="0.2">
      <c r="B28" s="13"/>
    </row>
    <row r="29" spans="1:9" x14ac:dyDescent="0.2">
      <c r="B29" s="13"/>
    </row>
    <row r="30" spans="1:9" x14ac:dyDescent="0.2">
      <c r="B30" s="13"/>
    </row>
    <row r="31" spans="1:9" x14ac:dyDescent="0.2">
      <c r="B31" s="13"/>
    </row>
    <row r="32" spans="1:9" x14ac:dyDescent="0.2">
      <c r="B32" s="13"/>
    </row>
  </sheetData>
  <sheetProtection algorithmName="SHA-512" hashValue="u/lFmwIJwXS7JuAhdo0O7SCtVlh4ZTqThyII+meLuuAypCVM6hLf0nT6Ol2iqHRuqretkhY/empiSJUSRDZCeg==" saltValue="2HwuVaPe06b931o+T85aWg==" spinCount="100000" sheet="1" objects="1" scenarios="1"/>
  <protectedRanges>
    <protectedRange sqref="E6:E24" name="CB"/>
  </protectedRanges>
  <pageMargins left="0.7" right="0.7" top="0.75" bottom="0.75" header="0.3" footer="0.3"/>
  <pageSetup paperSize="9" orientation="portrait" r:id="rId1"/>
  <headerFooter>
    <oddFooter>&amp;C&amp;"Arial,Navadno"&amp;9 2/10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9171-E1A2-49B8-A644-BC3F5A51C707}">
  <dimension ref="A1:I32"/>
  <sheetViews>
    <sheetView view="pageLayout" zoomScaleNormal="100" workbookViewId="0">
      <selection activeCell="E12" sqref="E12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32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33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13" t="s">
        <v>18</v>
      </c>
      <c r="C6" s="10" t="s">
        <v>19</v>
      </c>
      <c r="D6" s="14">
        <v>1</v>
      </c>
      <c r="E6" s="15"/>
      <c r="F6" s="4"/>
      <c r="G6" s="15">
        <f>D6*E6</f>
        <v>0</v>
      </c>
    </row>
    <row r="7" spans="1:9" ht="11.25" customHeight="1" x14ac:dyDescent="0.2">
      <c r="B7" s="13"/>
      <c r="D7" s="14"/>
      <c r="E7" s="16"/>
      <c r="F7" s="4"/>
      <c r="G7" s="16"/>
    </row>
    <row r="8" spans="1:9" s="18" customFormat="1" ht="38.25" x14ac:dyDescent="0.2">
      <c r="A8" s="7">
        <v>2</v>
      </c>
      <c r="B8" s="13" t="s">
        <v>20</v>
      </c>
      <c r="C8" s="10" t="s">
        <v>21</v>
      </c>
      <c r="D8" s="10">
        <v>136</v>
      </c>
      <c r="E8" s="15"/>
      <c r="F8" s="4"/>
      <c r="G8" s="15">
        <f>D8*E8</f>
        <v>0</v>
      </c>
      <c r="H8" s="7"/>
      <c r="I8" s="17"/>
    </row>
    <row r="9" spans="1:9" x14ac:dyDescent="0.2">
      <c r="B9" s="13"/>
      <c r="D9" s="14"/>
    </row>
    <row r="10" spans="1:9" ht="40.5" customHeight="1" x14ac:dyDescent="0.2">
      <c r="A10" s="7">
        <v>3</v>
      </c>
      <c r="B10" s="13" t="s">
        <v>22</v>
      </c>
      <c r="C10" s="10" t="s">
        <v>23</v>
      </c>
      <c r="D10" s="14">
        <v>178</v>
      </c>
      <c r="E10" s="15"/>
      <c r="F10" s="4"/>
      <c r="G10" s="15">
        <f>D10*E10</f>
        <v>0</v>
      </c>
      <c r="I10" s="17"/>
    </row>
    <row r="11" spans="1:9" x14ac:dyDescent="0.2">
      <c r="B11" s="13"/>
      <c r="D11" s="19"/>
      <c r="I11" s="17"/>
    </row>
    <row r="12" spans="1:9" ht="40.5" customHeight="1" x14ac:dyDescent="0.2">
      <c r="A12" s="7">
        <v>4</v>
      </c>
      <c r="B12" s="13" t="s">
        <v>24</v>
      </c>
      <c r="C12" s="10" t="s">
        <v>25</v>
      </c>
      <c r="D12" s="10">
        <v>178</v>
      </c>
      <c r="E12" s="15"/>
      <c r="F12" s="4"/>
      <c r="G12" s="15">
        <f>D12*E12</f>
        <v>0</v>
      </c>
      <c r="I12" s="17"/>
    </row>
    <row r="13" spans="1:9" x14ac:dyDescent="0.2">
      <c r="B13" s="13"/>
      <c r="D13" s="19"/>
      <c r="I13" s="20"/>
    </row>
    <row r="14" spans="1:9" ht="38.25" x14ac:dyDescent="0.2">
      <c r="A14" s="7">
        <v>5</v>
      </c>
      <c r="B14" s="13" t="s">
        <v>26</v>
      </c>
      <c r="C14" s="10" t="s">
        <v>25</v>
      </c>
      <c r="D14" s="10">
        <v>178</v>
      </c>
      <c r="E14" s="15"/>
      <c r="F14" s="4"/>
      <c r="G14" s="15">
        <f>D14*E14</f>
        <v>0</v>
      </c>
      <c r="I14" s="20"/>
    </row>
    <row r="15" spans="1:9" x14ac:dyDescent="0.2">
      <c r="B15" s="13"/>
      <c r="D15" s="19"/>
      <c r="I15" s="20"/>
    </row>
    <row r="16" spans="1:9" ht="51" x14ac:dyDescent="0.2">
      <c r="A16" s="7">
        <v>6</v>
      </c>
      <c r="B16" s="13" t="s">
        <v>27</v>
      </c>
      <c r="C16" s="10" t="s">
        <v>25</v>
      </c>
      <c r="D16" s="10">
        <v>1356</v>
      </c>
      <c r="E16" s="15"/>
      <c r="F16" s="4"/>
      <c r="G16" s="15">
        <f>D16*E16</f>
        <v>0</v>
      </c>
      <c r="I16" s="17"/>
    </row>
    <row r="17" spans="1:9" x14ac:dyDescent="0.2">
      <c r="B17" s="13"/>
      <c r="D17" s="19"/>
      <c r="I17" s="20"/>
    </row>
    <row r="18" spans="1:9" ht="76.5" x14ac:dyDescent="0.2">
      <c r="A18" s="7">
        <v>7</v>
      </c>
      <c r="B18" s="13" t="s">
        <v>28</v>
      </c>
      <c r="C18" s="10" t="s">
        <v>19</v>
      </c>
      <c r="D18" s="10">
        <v>4</v>
      </c>
      <c r="E18" s="15"/>
      <c r="F18" s="4"/>
      <c r="G18" s="15">
        <f>D18*E18</f>
        <v>0</v>
      </c>
      <c r="I18" s="20"/>
    </row>
    <row r="19" spans="1:9" x14ac:dyDescent="0.2">
      <c r="B19" s="13"/>
      <c r="D19" s="19"/>
      <c r="I19" s="20"/>
    </row>
    <row r="20" spans="1:9" ht="38.25" x14ac:dyDescent="0.2">
      <c r="A20" s="7">
        <v>8</v>
      </c>
      <c r="B20" s="13" t="s">
        <v>29</v>
      </c>
      <c r="C20" s="10" t="s">
        <v>25</v>
      </c>
      <c r="D20" s="10">
        <v>1356</v>
      </c>
      <c r="E20" s="15"/>
      <c r="F20" s="4"/>
      <c r="G20" s="15">
        <f>D20*E20</f>
        <v>0</v>
      </c>
      <c r="I20" s="20"/>
    </row>
    <row r="21" spans="1:9" x14ac:dyDescent="0.2">
      <c r="B21" s="13"/>
      <c r="D21" s="19"/>
      <c r="I21" s="20"/>
    </row>
    <row r="22" spans="1:9" ht="38.25" x14ac:dyDescent="0.2">
      <c r="A22" s="7">
        <v>9</v>
      </c>
      <c r="B22" s="13" t="s">
        <v>30</v>
      </c>
      <c r="C22" s="10" t="s">
        <v>25</v>
      </c>
      <c r="D22" s="10">
        <v>178</v>
      </c>
      <c r="E22" s="15"/>
      <c r="F22" s="4"/>
      <c r="G22" s="15">
        <f>D22*E22</f>
        <v>0</v>
      </c>
      <c r="I22" s="20"/>
    </row>
    <row r="23" spans="1:9" x14ac:dyDescent="0.2">
      <c r="B23" s="13"/>
      <c r="D23" s="19"/>
      <c r="I23" s="20"/>
    </row>
    <row r="24" spans="1:9" ht="63.75" x14ac:dyDescent="0.2">
      <c r="A24" s="7">
        <v>10</v>
      </c>
      <c r="B24" s="13" t="s">
        <v>31</v>
      </c>
      <c r="C24" s="10" t="s">
        <v>25</v>
      </c>
      <c r="D24" s="10">
        <v>1396</v>
      </c>
      <c r="E24" s="15"/>
      <c r="F24" s="4"/>
      <c r="G24" s="15">
        <f>D24*E24</f>
        <v>0</v>
      </c>
      <c r="I24" s="20"/>
    </row>
    <row r="25" spans="1:9" x14ac:dyDescent="0.2">
      <c r="B25" s="13"/>
      <c r="D25" s="19"/>
      <c r="I25" s="20"/>
    </row>
    <row r="26" spans="1:9" x14ac:dyDescent="0.2">
      <c r="B26" s="21" t="s">
        <v>11</v>
      </c>
      <c r="C26" s="22"/>
      <c r="D26" s="22"/>
      <c r="E26" s="22"/>
      <c r="F26" s="22"/>
      <c r="G26" s="23">
        <f>SUM(G6:G24)</f>
        <v>0</v>
      </c>
      <c r="I26" s="20"/>
    </row>
    <row r="27" spans="1:9" x14ac:dyDescent="0.2">
      <c r="B27" s="13"/>
    </row>
    <row r="28" spans="1:9" x14ac:dyDescent="0.2">
      <c r="B28" s="13"/>
    </row>
    <row r="29" spans="1:9" x14ac:dyDescent="0.2">
      <c r="B29" s="13"/>
    </row>
    <row r="30" spans="1:9" s="10" customFormat="1" x14ac:dyDescent="0.2">
      <c r="A30" s="7"/>
      <c r="B30" s="13"/>
      <c r="G30" s="4"/>
      <c r="H30" s="4"/>
      <c r="I30" s="4"/>
    </row>
    <row r="31" spans="1:9" s="10" customFormat="1" x14ac:dyDescent="0.2">
      <c r="A31" s="7"/>
      <c r="B31" s="13"/>
      <c r="G31" s="4"/>
      <c r="H31" s="4"/>
      <c r="I31" s="4"/>
    </row>
    <row r="32" spans="1:9" s="10" customFormat="1" x14ac:dyDescent="0.2">
      <c r="A32" s="7"/>
      <c r="B32" s="13"/>
      <c r="G32" s="4"/>
      <c r="H32" s="4"/>
      <c r="I32" s="4"/>
    </row>
  </sheetData>
  <sheetProtection algorithmName="SHA-512" hashValue="hLWE0CyDpaxl+3bimyIiXefNBY2x4vP188G8RduT1YnUPfkeX64HkDPd5/IhUqoFUwIo2PNz96fLWc112Ime/Q==" saltValue="pCeEB63hloCw9wHHTnVeJg==" spinCount="100000" sheet="1" objects="1" scenarios="1"/>
  <protectedRanges>
    <protectedRange sqref="E6:E24" name="IB"/>
  </protectedRanges>
  <pageMargins left="0.7" right="0.7" top="0.75" bottom="0.75" header="0.3" footer="0.3"/>
  <pageSetup paperSize="9" orientation="portrait" r:id="rId1"/>
  <headerFooter>
    <oddFooter>&amp;C&amp;"Arial,Navadno"&amp;9 3/10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8DCFD-F677-4800-9920-0D772B2C4E67}">
  <dimension ref="A1:I32"/>
  <sheetViews>
    <sheetView view="pageLayout" topLeftCell="A18" zoomScaleNormal="100" workbookViewId="0">
      <selection activeCell="D6" sqref="D6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34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35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13" t="s">
        <v>18</v>
      </c>
      <c r="C6" s="10" t="s">
        <v>19</v>
      </c>
      <c r="D6" s="14">
        <v>1</v>
      </c>
      <c r="E6" s="15"/>
      <c r="F6" s="4"/>
      <c r="G6" s="15">
        <f>D6*E6</f>
        <v>0</v>
      </c>
    </row>
    <row r="7" spans="1:9" ht="11.25" customHeight="1" x14ac:dyDescent="0.2">
      <c r="B7" s="13"/>
      <c r="D7" s="14"/>
      <c r="E7" s="16"/>
      <c r="F7" s="4"/>
      <c r="G7" s="16"/>
    </row>
    <row r="8" spans="1:9" s="18" customFormat="1" ht="38.25" x14ac:dyDescent="0.2">
      <c r="A8" s="7">
        <v>2</v>
      </c>
      <c r="B8" s="13" t="s">
        <v>20</v>
      </c>
      <c r="C8" s="10" t="s">
        <v>21</v>
      </c>
      <c r="D8" s="10">
        <v>61</v>
      </c>
      <c r="E8" s="15"/>
      <c r="F8" s="4"/>
      <c r="G8" s="15">
        <f>D8*E8</f>
        <v>0</v>
      </c>
      <c r="H8" s="7"/>
      <c r="I8" s="17"/>
    </row>
    <row r="9" spans="1:9" x14ac:dyDescent="0.2">
      <c r="B9" s="13"/>
      <c r="D9" s="14"/>
    </row>
    <row r="10" spans="1:9" ht="40.5" customHeight="1" x14ac:dyDescent="0.2">
      <c r="A10" s="7">
        <v>3</v>
      </c>
      <c r="B10" s="13" t="s">
        <v>22</v>
      </c>
      <c r="C10" s="10" t="s">
        <v>23</v>
      </c>
      <c r="D10" s="14">
        <v>92</v>
      </c>
      <c r="E10" s="15"/>
      <c r="F10" s="4"/>
      <c r="G10" s="15">
        <f>D10*E10</f>
        <v>0</v>
      </c>
      <c r="I10" s="17"/>
    </row>
    <row r="11" spans="1:9" x14ac:dyDescent="0.2">
      <c r="B11" s="13"/>
      <c r="D11" s="19"/>
      <c r="I11" s="17"/>
    </row>
    <row r="12" spans="1:9" ht="40.5" customHeight="1" x14ac:dyDescent="0.2">
      <c r="A12" s="7">
        <v>4</v>
      </c>
      <c r="B12" s="13" t="s">
        <v>24</v>
      </c>
      <c r="C12" s="10" t="s">
        <v>25</v>
      </c>
      <c r="D12" s="10">
        <v>92</v>
      </c>
      <c r="E12" s="15"/>
      <c r="F12" s="4"/>
      <c r="G12" s="15">
        <f>D12*E12</f>
        <v>0</v>
      </c>
      <c r="I12" s="17"/>
    </row>
    <row r="13" spans="1:9" x14ac:dyDescent="0.2">
      <c r="B13" s="13"/>
      <c r="D13" s="19"/>
      <c r="I13" s="20"/>
    </row>
    <row r="14" spans="1:9" ht="38.25" x14ac:dyDescent="0.2">
      <c r="A14" s="7">
        <v>5</v>
      </c>
      <c r="B14" s="13" t="s">
        <v>26</v>
      </c>
      <c r="C14" s="10" t="s">
        <v>25</v>
      </c>
      <c r="D14" s="10">
        <v>92</v>
      </c>
      <c r="E14" s="15"/>
      <c r="F14" s="4"/>
      <c r="G14" s="15">
        <f>D14*E14</f>
        <v>0</v>
      </c>
      <c r="I14" s="20"/>
    </row>
    <row r="15" spans="1:9" x14ac:dyDescent="0.2">
      <c r="B15" s="13"/>
      <c r="D15" s="19"/>
      <c r="I15" s="20"/>
    </row>
    <row r="16" spans="1:9" ht="51" x14ac:dyDescent="0.2">
      <c r="A16" s="7">
        <v>6</v>
      </c>
      <c r="B16" s="13" t="s">
        <v>27</v>
      </c>
      <c r="C16" s="10" t="s">
        <v>25</v>
      </c>
      <c r="D16" s="10">
        <v>604</v>
      </c>
      <c r="E16" s="15"/>
      <c r="F16" s="4"/>
      <c r="G16" s="15">
        <f>D16*E16</f>
        <v>0</v>
      </c>
      <c r="I16" s="17"/>
    </row>
    <row r="17" spans="1:9" x14ac:dyDescent="0.2">
      <c r="B17" s="13"/>
      <c r="D17" s="19"/>
      <c r="I17" s="20"/>
    </row>
    <row r="18" spans="1:9" ht="76.5" x14ac:dyDescent="0.2">
      <c r="A18" s="7">
        <v>7</v>
      </c>
      <c r="B18" s="13" t="s">
        <v>28</v>
      </c>
      <c r="C18" s="10" t="s">
        <v>19</v>
      </c>
      <c r="D18" s="10">
        <v>2</v>
      </c>
      <c r="E18" s="15"/>
      <c r="F18" s="4"/>
      <c r="G18" s="15">
        <f>D18*E18</f>
        <v>0</v>
      </c>
      <c r="I18" s="20"/>
    </row>
    <row r="19" spans="1:9" x14ac:dyDescent="0.2">
      <c r="B19" s="13"/>
      <c r="D19" s="19"/>
      <c r="I19" s="20"/>
    </row>
    <row r="20" spans="1:9" ht="38.25" x14ac:dyDescent="0.2">
      <c r="A20" s="7">
        <v>8</v>
      </c>
      <c r="B20" s="13" t="s">
        <v>29</v>
      </c>
      <c r="C20" s="10" t="s">
        <v>25</v>
      </c>
      <c r="D20" s="10">
        <v>604</v>
      </c>
      <c r="E20" s="15"/>
      <c r="F20" s="4"/>
      <c r="G20" s="15">
        <f>D20*E20</f>
        <v>0</v>
      </c>
      <c r="I20" s="20"/>
    </row>
    <row r="21" spans="1:9" x14ac:dyDescent="0.2">
      <c r="B21" s="13"/>
      <c r="D21" s="19"/>
      <c r="I21" s="20"/>
    </row>
    <row r="22" spans="1:9" ht="38.25" x14ac:dyDescent="0.2">
      <c r="A22" s="7">
        <v>9</v>
      </c>
      <c r="B22" s="13" t="s">
        <v>30</v>
      </c>
      <c r="C22" s="10" t="s">
        <v>25</v>
      </c>
      <c r="D22" s="10">
        <v>92</v>
      </c>
      <c r="E22" s="15"/>
      <c r="F22" s="4"/>
      <c r="G22" s="15">
        <f>D22*E22</f>
        <v>0</v>
      </c>
      <c r="I22" s="20"/>
    </row>
    <row r="23" spans="1:9" x14ac:dyDescent="0.2">
      <c r="B23" s="13"/>
      <c r="D23" s="19"/>
      <c r="I23" s="20"/>
    </row>
    <row r="24" spans="1:9" ht="63.75" x14ac:dyDescent="0.2">
      <c r="A24" s="7">
        <v>10</v>
      </c>
      <c r="B24" s="13" t="s">
        <v>31</v>
      </c>
      <c r="C24" s="10" t="s">
        <v>25</v>
      </c>
      <c r="D24" s="10">
        <v>622</v>
      </c>
      <c r="E24" s="15"/>
      <c r="F24" s="4"/>
      <c r="G24" s="15">
        <f>D24*E24</f>
        <v>0</v>
      </c>
      <c r="I24" s="20"/>
    </row>
    <row r="25" spans="1:9" x14ac:dyDescent="0.2">
      <c r="B25" s="13"/>
      <c r="D25" s="19"/>
      <c r="I25" s="20"/>
    </row>
    <row r="26" spans="1:9" x14ac:dyDescent="0.2">
      <c r="B26" s="21" t="s">
        <v>11</v>
      </c>
      <c r="C26" s="22"/>
      <c r="D26" s="22"/>
      <c r="E26" s="22"/>
      <c r="F26" s="22"/>
      <c r="G26" s="23">
        <f>SUM(G6:G24)</f>
        <v>0</v>
      </c>
      <c r="I26" s="20"/>
    </row>
    <row r="27" spans="1:9" x14ac:dyDescent="0.2">
      <c r="B27" s="13"/>
    </row>
    <row r="28" spans="1:9" x14ac:dyDescent="0.2">
      <c r="B28" s="13"/>
    </row>
    <row r="29" spans="1:9" x14ac:dyDescent="0.2">
      <c r="B29" s="13"/>
    </row>
    <row r="30" spans="1:9" s="10" customFormat="1" x14ac:dyDescent="0.2">
      <c r="A30" s="7"/>
      <c r="B30" s="13"/>
      <c r="G30" s="4"/>
      <c r="H30" s="4"/>
      <c r="I30" s="4"/>
    </row>
    <row r="31" spans="1:9" s="10" customFormat="1" x14ac:dyDescent="0.2">
      <c r="A31" s="7"/>
      <c r="B31" s="13"/>
      <c r="G31" s="4"/>
      <c r="H31" s="4"/>
      <c r="I31" s="4"/>
    </row>
    <row r="32" spans="1:9" s="10" customFormat="1" x14ac:dyDescent="0.2">
      <c r="A32" s="7"/>
      <c r="B32" s="13"/>
      <c r="G32" s="4"/>
      <c r="H32" s="4"/>
      <c r="I32" s="4"/>
    </row>
  </sheetData>
  <sheetProtection algorithmName="SHA-512" hashValue="QOGSKc3N0yMD1zI4I8mdSMW5/MBLkAyw5qw0QKP+vK9/jJ0y597K82w9TJXn1EemJ4G6LN3ugjLfIxIAGkKzPw==" saltValue="VBTibEvfK8EWV7Yg329r7A==" spinCount="100000" sheet="1" objects="1" scenarios="1"/>
  <protectedRanges>
    <protectedRange sqref="E6:E24" name="CCB"/>
  </protectedRanges>
  <pageMargins left="0.7" right="0.7" top="0.75" bottom="0.75" header="0.3" footer="0.3"/>
  <pageSetup paperSize="9" orientation="portrait" r:id="rId1"/>
  <headerFooter>
    <oddFooter>&amp;C&amp;"Arial,Navadno"&amp;9 4/10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7BBA0-99BC-417F-A932-E8DBD195E620}">
  <dimension ref="A1:I32"/>
  <sheetViews>
    <sheetView view="pageLayout" zoomScaleNormal="100" workbookViewId="0">
      <selection activeCell="D6" sqref="D6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36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37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13" t="s">
        <v>18</v>
      </c>
      <c r="C6" s="10" t="s">
        <v>19</v>
      </c>
      <c r="D6" s="14">
        <v>1</v>
      </c>
      <c r="E6" s="15"/>
      <c r="F6" s="4"/>
      <c r="G6" s="15">
        <f>D6*E6</f>
        <v>0</v>
      </c>
    </row>
    <row r="7" spans="1:9" ht="11.25" customHeight="1" x14ac:dyDescent="0.2">
      <c r="B7" s="13"/>
      <c r="D7" s="14"/>
      <c r="E7" s="16"/>
      <c r="F7" s="4"/>
      <c r="G7" s="16"/>
    </row>
    <row r="8" spans="1:9" s="18" customFormat="1" ht="38.25" x14ac:dyDescent="0.2">
      <c r="A8" s="7">
        <v>2</v>
      </c>
      <c r="B8" s="13" t="s">
        <v>20</v>
      </c>
      <c r="C8" s="10" t="s">
        <v>21</v>
      </c>
      <c r="D8" s="10">
        <v>196</v>
      </c>
      <c r="E8" s="15"/>
      <c r="F8" s="4"/>
      <c r="G8" s="15">
        <f>D8*E8</f>
        <v>0</v>
      </c>
      <c r="H8" s="7"/>
      <c r="I8" s="17"/>
    </row>
    <row r="9" spans="1:9" x14ac:dyDescent="0.2">
      <c r="B9" s="13"/>
      <c r="D9" s="14"/>
    </row>
    <row r="10" spans="1:9" ht="40.5" customHeight="1" x14ac:dyDescent="0.2">
      <c r="A10" s="7">
        <v>3</v>
      </c>
      <c r="B10" s="13" t="s">
        <v>22</v>
      </c>
      <c r="C10" s="10" t="s">
        <v>23</v>
      </c>
      <c r="D10" s="14">
        <v>210</v>
      </c>
      <c r="E10" s="15"/>
      <c r="F10" s="4"/>
      <c r="G10" s="15">
        <f>D10*E10</f>
        <v>0</v>
      </c>
      <c r="I10" s="17"/>
    </row>
    <row r="11" spans="1:9" x14ac:dyDescent="0.2">
      <c r="B11" s="13"/>
      <c r="D11" s="19"/>
      <c r="I11" s="17"/>
    </row>
    <row r="12" spans="1:9" ht="40.5" customHeight="1" x14ac:dyDescent="0.2">
      <c r="A12" s="7">
        <v>4</v>
      </c>
      <c r="B12" s="13" t="s">
        <v>24</v>
      </c>
      <c r="C12" s="10" t="s">
        <v>25</v>
      </c>
      <c r="D12" s="10">
        <v>84</v>
      </c>
      <c r="E12" s="15"/>
      <c r="F12" s="4"/>
      <c r="G12" s="15">
        <f>D12*E12</f>
        <v>0</v>
      </c>
      <c r="I12" s="17"/>
    </row>
    <row r="13" spans="1:9" x14ac:dyDescent="0.2">
      <c r="B13" s="13"/>
      <c r="D13" s="19"/>
      <c r="I13" s="20"/>
    </row>
    <row r="14" spans="1:9" ht="38.25" x14ac:dyDescent="0.2">
      <c r="A14" s="7">
        <v>5</v>
      </c>
      <c r="B14" s="13" t="s">
        <v>26</v>
      </c>
      <c r="C14" s="10" t="s">
        <v>25</v>
      </c>
      <c r="D14" s="10">
        <v>84</v>
      </c>
      <c r="E14" s="15"/>
      <c r="F14" s="4"/>
      <c r="G14" s="15">
        <f>D14*E14</f>
        <v>0</v>
      </c>
      <c r="I14" s="20"/>
    </row>
    <row r="15" spans="1:9" x14ac:dyDescent="0.2">
      <c r="B15" s="13"/>
      <c r="D15" s="19"/>
      <c r="I15" s="20"/>
    </row>
    <row r="16" spans="1:9" ht="51" x14ac:dyDescent="0.2">
      <c r="A16" s="7">
        <v>6</v>
      </c>
      <c r="B16" s="13" t="s">
        <v>27</v>
      </c>
      <c r="C16" s="10" t="s">
        <v>25</v>
      </c>
      <c r="D16" s="10">
        <v>1832</v>
      </c>
      <c r="E16" s="15"/>
      <c r="F16" s="4"/>
      <c r="G16" s="15">
        <f>D16*E16</f>
        <v>0</v>
      </c>
      <c r="I16" s="17"/>
    </row>
    <row r="17" spans="1:9" x14ac:dyDescent="0.2">
      <c r="B17" s="13"/>
      <c r="D17" s="19"/>
      <c r="I17" s="20"/>
    </row>
    <row r="18" spans="1:9" ht="76.5" x14ac:dyDescent="0.2">
      <c r="A18" s="7">
        <v>7</v>
      </c>
      <c r="B18" s="13" t="s">
        <v>28</v>
      </c>
      <c r="C18" s="10" t="s">
        <v>19</v>
      </c>
      <c r="D18" s="10">
        <v>8</v>
      </c>
      <c r="E18" s="15"/>
      <c r="F18" s="4"/>
      <c r="G18" s="15">
        <f>D18*E18</f>
        <v>0</v>
      </c>
      <c r="I18" s="20"/>
    </row>
    <row r="19" spans="1:9" x14ac:dyDescent="0.2">
      <c r="B19" s="13"/>
      <c r="D19" s="19"/>
      <c r="I19" s="20"/>
    </row>
    <row r="20" spans="1:9" ht="38.25" x14ac:dyDescent="0.2">
      <c r="A20" s="7">
        <v>8</v>
      </c>
      <c r="B20" s="13" t="s">
        <v>29</v>
      </c>
      <c r="C20" s="10" t="s">
        <v>25</v>
      </c>
      <c r="D20" s="10">
        <v>1832</v>
      </c>
      <c r="E20" s="15"/>
      <c r="F20" s="4"/>
      <c r="G20" s="15">
        <f>D20*E20</f>
        <v>0</v>
      </c>
      <c r="I20" s="20"/>
    </row>
    <row r="21" spans="1:9" x14ac:dyDescent="0.2">
      <c r="B21" s="13"/>
      <c r="D21" s="19"/>
      <c r="I21" s="20"/>
    </row>
    <row r="22" spans="1:9" ht="38.25" x14ac:dyDescent="0.2">
      <c r="A22" s="7">
        <v>9</v>
      </c>
      <c r="B22" s="13" t="s">
        <v>30</v>
      </c>
      <c r="C22" s="10" t="s">
        <v>25</v>
      </c>
      <c r="D22" s="10">
        <v>84</v>
      </c>
      <c r="E22" s="15"/>
      <c r="F22" s="4"/>
      <c r="G22" s="15">
        <f>D22*E22</f>
        <v>0</v>
      </c>
      <c r="I22" s="20"/>
    </row>
    <row r="23" spans="1:9" x14ac:dyDescent="0.2">
      <c r="B23" s="13"/>
      <c r="D23" s="19"/>
      <c r="I23" s="20"/>
    </row>
    <row r="24" spans="1:9" ht="63.75" x14ac:dyDescent="0.2">
      <c r="A24" s="7">
        <v>10</v>
      </c>
      <c r="B24" s="13" t="s">
        <v>31</v>
      </c>
      <c r="C24" s="10" t="s">
        <v>25</v>
      </c>
      <c r="D24" s="10">
        <v>1892</v>
      </c>
      <c r="E24" s="15"/>
      <c r="F24" s="4"/>
      <c r="G24" s="15">
        <f>D24*E24</f>
        <v>0</v>
      </c>
      <c r="I24" s="20"/>
    </row>
    <row r="25" spans="1:9" x14ac:dyDescent="0.2">
      <c r="B25" s="13"/>
      <c r="D25" s="19"/>
      <c r="I25" s="20"/>
    </row>
    <row r="26" spans="1:9" x14ac:dyDescent="0.2">
      <c r="B26" s="21" t="s">
        <v>11</v>
      </c>
      <c r="C26" s="22"/>
      <c r="D26" s="22"/>
      <c r="E26" s="22"/>
      <c r="F26" s="22"/>
      <c r="G26" s="23">
        <f>SUM(G6:G24)</f>
        <v>0</v>
      </c>
      <c r="I26" s="20"/>
    </row>
    <row r="27" spans="1:9" x14ac:dyDescent="0.2">
      <c r="B27" s="13"/>
    </row>
    <row r="28" spans="1:9" x14ac:dyDescent="0.2">
      <c r="B28" s="13"/>
    </row>
    <row r="29" spans="1:9" x14ac:dyDescent="0.2">
      <c r="B29" s="13"/>
    </row>
    <row r="30" spans="1:9" s="10" customFormat="1" x14ac:dyDescent="0.2">
      <c r="A30" s="7"/>
      <c r="B30" s="13"/>
      <c r="G30" s="4"/>
      <c r="H30" s="4"/>
      <c r="I30" s="4"/>
    </row>
    <row r="31" spans="1:9" s="10" customFormat="1" x14ac:dyDescent="0.2">
      <c r="A31" s="7"/>
      <c r="B31" s="13"/>
      <c r="G31" s="4"/>
      <c r="H31" s="4"/>
      <c r="I31" s="4"/>
    </row>
    <row r="32" spans="1:9" s="10" customFormat="1" x14ac:dyDescent="0.2">
      <c r="A32" s="7"/>
      <c r="B32" s="13"/>
      <c r="G32" s="4"/>
      <c r="H32" s="4"/>
      <c r="I32" s="4"/>
    </row>
  </sheetData>
  <sheetProtection algorithmName="SHA-512" hashValue="+s+QLW0JZFGMD+gv3N3r6I7AyALwCgfFmUyc4fsLt6zKAw7WInIEjej8jeCe6vqhcy8+KMH8Dw4iPYnW/UXJew==" saltValue="EYFDADb3KnFU3nOulbYoFw==" spinCount="100000" sheet="1" objects="1" scenarios="1"/>
  <protectedRanges>
    <protectedRange sqref="E6:E24" name="AB"/>
  </protectedRanges>
  <pageMargins left="0.7" right="0.7" top="0.75" bottom="0.75" header="0.3" footer="0.3"/>
  <pageSetup paperSize="9" orientation="portrait" r:id="rId1"/>
  <headerFooter>
    <oddFooter>&amp;C&amp;"Arial,Navadno"&amp;9 5/10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2D7CC-3FEF-49DB-A4A5-59363C2274FD}">
  <dimension ref="A1:I32"/>
  <sheetViews>
    <sheetView view="pageLayout" zoomScaleNormal="100" workbookViewId="0">
      <selection activeCell="E8" sqref="E8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38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39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13" t="s">
        <v>18</v>
      </c>
      <c r="C6" s="10" t="s">
        <v>19</v>
      </c>
      <c r="D6" s="14">
        <v>1</v>
      </c>
      <c r="E6" s="15"/>
      <c r="F6" s="4"/>
      <c r="G6" s="15">
        <f>D6*E6</f>
        <v>0</v>
      </c>
    </row>
    <row r="7" spans="1:9" ht="11.25" customHeight="1" x14ac:dyDescent="0.2">
      <c r="B7" s="13"/>
      <c r="D7" s="14"/>
      <c r="E7" s="16"/>
      <c r="F7" s="4"/>
      <c r="G7" s="16"/>
    </row>
    <row r="8" spans="1:9" s="18" customFormat="1" ht="38.25" x14ac:dyDescent="0.2">
      <c r="A8" s="7">
        <v>2</v>
      </c>
      <c r="B8" s="13" t="s">
        <v>20</v>
      </c>
      <c r="C8" s="10" t="s">
        <v>21</v>
      </c>
      <c r="D8" s="10">
        <v>112</v>
      </c>
      <c r="E8" s="15"/>
      <c r="F8" s="4"/>
      <c r="G8" s="15">
        <f>D8*E8</f>
        <v>0</v>
      </c>
      <c r="H8" s="7"/>
      <c r="I8" s="17"/>
    </row>
    <row r="9" spans="1:9" x14ac:dyDescent="0.2">
      <c r="B9" s="13"/>
      <c r="D9" s="14"/>
    </row>
    <row r="10" spans="1:9" ht="40.5" customHeight="1" x14ac:dyDescent="0.2">
      <c r="A10" s="7">
        <v>3</v>
      </c>
      <c r="B10" s="13" t="s">
        <v>22</v>
      </c>
      <c r="C10" s="10" t="s">
        <v>23</v>
      </c>
      <c r="D10" s="14">
        <v>172</v>
      </c>
      <c r="E10" s="15"/>
      <c r="F10" s="4"/>
      <c r="G10" s="15">
        <f>D10*E10</f>
        <v>0</v>
      </c>
      <c r="I10" s="17"/>
    </row>
    <row r="11" spans="1:9" x14ac:dyDescent="0.2">
      <c r="B11" s="13"/>
      <c r="D11" s="19"/>
      <c r="I11" s="17"/>
    </row>
    <row r="12" spans="1:9" ht="40.5" customHeight="1" x14ac:dyDescent="0.2">
      <c r="A12" s="7">
        <v>4</v>
      </c>
      <c r="B12" s="13" t="s">
        <v>24</v>
      </c>
      <c r="C12" s="10" t="s">
        <v>25</v>
      </c>
      <c r="D12" s="10">
        <v>172</v>
      </c>
      <c r="E12" s="15"/>
      <c r="F12" s="4"/>
      <c r="G12" s="15">
        <f>D12*E12</f>
        <v>0</v>
      </c>
      <c r="I12" s="17"/>
    </row>
    <row r="13" spans="1:9" x14ac:dyDescent="0.2">
      <c r="B13" s="13"/>
      <c r="D13" s="19"/>
      <c r="I13" s="20"/>
    </row>
    <row r="14" spans="1:9" ht="38.25" x14ac:dyDescent="0.2">
      <c r="A14" s="7">
        <v>5</v>
      </c>
      <c r="B14" s="13" t="s">
        <v>26</v>
      </c>
      <c r="C14" s="10" t="s">
        <v>25</v>
      </c>
      <c r="D14" s="10">
        <v>172</v>
      </c>
      <c r="E14" s="15"/>
      <c r="F14" s="4"/>
      <c r="G14" s="15">
        <f>D14*E14</f>
        <v>0</v>
      </c>
      <c r="I14" s="20"/>
    </row>
    <row r="15" spans="1:9" x14ac:dyDescent="0.2">
      <c r="B15" s="13"/>
      <c r="D15" s="19"/>
      <c r="I15" s="20"/>
    </row>
    <row r="16" spans="1:9" ht="51" x14ac:dyDescent="0.2">
      <c r="A16" s="7">
        <v>6</v>
      </c>
      <c r="B16" s="13" t="s">
        <v>27</v>
      </c>
      <c r="C16" s="10" t="s">
        <v>25</v>
      </c>
      <c r="D16" s="10">
        <v>1120</v>
      </c>
      <c r="E16" s="15"/>
      <c r="F16" s="4"/>
      <c r="G16" s="15">
        <f>D16*E16</f>
        <v>0</v>
      </c>
      <c r="I16" s="17"/>
    </row>
    <row r="17" spans="1:9" x14ac:dyDescent="0.2">
      <c r="B17" s="13"/>
      <c r="D17" s="19"/>
      <c r="I17" s="20"/>
    </row>
    <row r="18" spans="1:9" ht="76.5" x14ac:dyDescent="0.2">
      <c r="A18" s="7">
        <v>7</v>
      </c>
      <c r="B18" s="13" t="s">
        <v>28</v>
      </c>
      <c r="C18" s="10" t="s">
        <v>19</v>
      </c>
      <c r="D18" s="10">
        <v>4</v>
      </c>
      <c r="E18" s="15"/>
      <c r="F18" s="4"/>
      <c r="G18" s="15">
        <f>D18*E18</f>
        <v>0</v>
      </c>
      <c r="I18" s="20"/>
    </row>
    <row r="19" spans="1:9" x14ac:dyDescent="0.2">
      <c r="B19" s="13"/>
      <c r="D19" s="19"/>
      <c r="I19" s="20"/>
    </row>
    <row r="20" spans="1:9" ht="38.25" x14ac:dyDescent="0.2">
      <c r="A20" s="7">
        <v>8</v>
      </c>
      <c r="B20" s="13" t="s">
        <v>29</v>
      </c>
      <c r="C20" s="10" t="s">
        <v>25</v>
      </c>
      <c r="D20" s="10">
        <v>1120</v>
      </c>
      <c r="E20" s="15"/>
      <c r="F20" s="4"/>
      <c r="G20" s="15">
        <f>D20*E20</f>
        <v>0</v>
      </c>
      <c r="I20" s="20"/>
    </row>
    <row r="21" spans="1:9" x14ac:dyDescent="0.2">
      <c r="B21" s="13"/>
      <c r="D21" s="19"/>
      <c r="I21" s="20"/>
    </row>
    <row r="22" spans="1:9" ht="38.25" x14ac:dyDescent="0.2">
      <c r="A22" s="7">
        <v>9</v>
      </c>
      <c r="B22" s="13" t="s">
        <v>30</v>
      </c>
      <c r="C22" s="10" t="s">
        <v>25</v>
      </c>
      <c r="D22" s="10">
        <v>172</v>
      </c>
      <c r="E22" s="15"/>
      <c r="F22" s="4"/>
      <c r="G22" s="15">
        <f>D22*E22</f>
        <v>0</v>
      </c>
      <c r="I22" s="20"/>
    </row>
    <row r="23" spans="1:9" x14ac:dyDescent="0.2">
      <c r="B23" s="13"/>
      <c r="D23" s="19"/>
      <c r="I23" s="20"/>
    </row>
    <row r="24" spans="1:9" ht="63.75" x14ac:dyDescent="0.2">
      <c r="A24" s="7">
        <v>10</v>
      </c>
      <c r="B24" s="13" t="s">
        <v>31</v>
      </c>
      <c r="C24" s="10" t="s">
        <v>25</v>
      </c>
      <c r="D24" s="10">
        <v>1154</v>
      </c>
      <c r="E24" s="15"/>
      <c r="F24" s="4"/>
      <c r="G24" s="15">
        <f>D24*E24</f>
        <v>0</v>
      </c>
      <c r="I24" s="20"/>
    </row>
    <row r="25" spans="1:9" x14ac:dyDescent="0.2">
      <c r="B25" s="13"/>
      <c r="D25" s="19"/>
      <c r="I25" s="20"/>
    </row>
    <row r="26" spans="1:9" x14ac:dyDescent="0.2">
      <c r="B26" s="21" t="s">
        <v>11</v>
      </c>
      <c r="C26" s="22"/>
      <c r="D26" s="22"/>
      <c r="E26" s="22"/>
      <c r="F26" s="22"/>
      <c r="G26" s="23">
        <f>SUM(G6:G24)</f>
        <v>0</v>
      </c>
      <c r="I26" s="20"/>
    </row>
    <row r="27" spans="1:9" x14ac:dyDescent="0.2">
      <c r="B27" s="13"/>
    </row>
    <row r="28" spans="1:9" x14ac:dyDescent="0.2">
      <c r="B28" s="13"/>
    </row>
    <row r="29" spans="1:9" x14ac:dyDescent="0.2">
      <c r="B29" s="13"/>
    </row>
    <row r="30" spans="1:9" s="10" customFormat="1" x14ac:dyDescent="0.2">
      <c r="A30" s="7"/>
      <c r="B30" s="13"/>
      <c r="G30" s="4"/>
      <c r="H30" s="4"/>
      <c r="I30" s="4"/>
    </row>
    <row r="31" spans="1:9" s="10" customFormat="1" x14ac:dyDescent="0.2">
      <c r="A31" s="7"/>
      <c r="B31" s="13"/>
      <c r="G31" s="4"/>
      <c r="H31" s="4"/>
      <c r="I31" s="4"/>
    </row>
    <row r="32" spans="1:9" s="10" customFormat="1" x14ac:dyDescent="0.2">
      <c r="A32" s="7"/>
      <c r="B32" s="13"/>
      <c r="G32" s="4"/>
      <c r="H32" s="4"/>
      <c r="I32" s="4"/>
    </row>
  </sheetData>
  <sheetProtection algorithmName="SHA-512" hashValue="tWPAKfe36yGPUiowjobhURcQNkw43AkSksssJipb8vj/i+oZyrhugdkwusWWsUytjKJE2A0Gzcp94bO3bXEQ7w==" saltValue="rQd1wSXzi2FADUBK31r1hQ==" spinCount="100000" sheet="1" objects="1" scenarios="1"/>
  <protectedRanges>
    <protectedRange sqref="E6:E24" name="FHB"/>
  </protectedRanges>
  <pageMargins left="0.7" right="0.7" top="0.75" bottom="0.75" header="0.3" footer="0.3"/>
  <pageSetup paperSize="9" orientation="portrait" r:id="rId1"/>
  <headerFooter>
    <oddFooter>&amp;C&amp;"Arial,Navadno"&amp;9 6/10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34108-BC68-4479-8D87-C4C0667C855E}">
  <dimension ref="A1:I32"/>
  <sheetViews>
    <sheetView view="pageLayout" zoomScaleNormal="100" workbookViewId="0">
      <selection activeCell="D18" sqref="D18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40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41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13" t="s">
        <v>18</v>
      </c>
      <c r="C6" s="10" t="s">
        <v>19</v>
      </c>
      <c r="D6" s="14">
        <v>1</v>
      </c>
      <c r="E6" s="15"/>
      <c r="F6" s="4"/>
      <c r="G6" s="15">
        <f>D6*E6</f>
        <v>0</v>
      </c>
    </row>
    <row r="7" spans="1:9" ht="11.25" customHeight="1" x14ac:dyDescent="0.2">
      <c r="B7" s="13"/>
      <c r="D7" s="14"/>
      <c r="E7" s="16"/>
      <c r="F7" s="4"/>
      <c r="G7" s="16"/>
    </row>
    <row r="8" spans="1:9" s="18" customFormat="1" ht="38.25" x14ac:dyDescent="0.2">
      <c r="A8" s="7">
        <v>2</v>
      </c>
      <c r="B8" s="13" t="s">
        <v>20</v>
      </c>
      <c r="C8" s="10" t="s">
        <v>21</v>
      </c>
      <c r="D8" s="10">
        <v>68</v>
      </c>
      <c r="E8" s="15"/>
      <c r="F8" s="4"/>
      <c r="G8" s="15">
        <f>D8*E8</f>
        <v>0</v>
      </c>
      <c r="H8" s="7"/>
      <c r="I8" s="17"/>
    </row>
    <row r="9" spans="1:9" x14ac:dyDescent="0.2">
      <c r="B9" s="13"/>
      <c r="D9" s="14"/>
    </row>
    <row r="10" spans="1:9" ht="40.5" customHeight="1" x14ac:dyDescent="0.2">
      <c r="A10" s="7">
        <v>3</v>
      </c>
      <c r="B10" s="13" t="s">
        <v>22</v>
      </c>
      <c r="C10" s="10" t="s">
        <v>23</v>
      </c>
      <c r="D10" s="14">
        <v>96</v>
      </c>
      <c r="E10" s="15"/>
      <c r="F10" s="4"/>
      <c r="G10" s="15">
        <f>D10*E10</f>
        <v>0</v>
      </c>
      <c r="I10" s="17"/>
    </row>
    <row r="11" spans="1:9" x14ac:dyDescent="0.2">
      <c r="B11" s="13"/>
      <c r="D11" s="19"/>
      <c r="I11" s="17"/>
    </row>
    <row r="12" spans="1:9" ht="40.5" customHeight="1" x14ac:dyDescent="0.2">
      <c r="A12" s="7">
        <v>4</v>
      </c>
      <c r="B12" s="13" t="s">
        <v>24</v>
      </c>
      <c r="C12" s="10" t="s">
        <v>25</v>
      </c>
      <c r="D12" s="10">
        <v>96</v>
      </c>
      <c r="E12" s="15"/>
      <c r="F12" s="4"/>
      <c r="G12" s="15">
        <f>D12*E12</f>
        <v>0</v>
      </c>
      <c r="I12" s="17"/>
    </row>
    <row r="13" spans="1:9" x14ac:dyDescent="0.2">
      <c r="B13" s="13"/>
      <c r="D13" s="19"/>
      <c r="I13" s="20"/>
    </row>
    <row r="14" spans="1:9" ht="38.25" x14ac:dyDescent="0.2">
      <c r="A14" s="7">
        <v>5</v>
      </c>
      <c r="B14" s="13" t="s">
        <v>26</v>
      </c>
      <c r="C14" s="10" t="s">
        <v>25</v>
      </c>
      <c r="D14" s="10">
        <v>96</v>
      </c>
      <c r="E14" s="15"/>
      <c r="F14" s="4"/>
      <c r="G14" s="15">
        <f>D14*E14</f>
        <v>0</v>
      </c>
      <c r="I14" s="20"/>
    </row>
    <row r="15" spans="1:9" x14ac:dyDescent="0.2">
      <c r="B15" s="13"/>
      <c r="D15" s="19"/>
      <c r="I15" s="20"/>
    </row>
    <row r="16" spans="1:9" ht="51" x14ac:dyDescent="0.2">
      <c r="A16" s="7">
        <v>6</v>
      </c>
      <c r="B16" s="13" t="s">
        <v>27</v>
      </c>
      <c r="C16" s="10" t="s">
        <v>25</v>
      </c>
      <c r="D16" s="10">
        <v>678</v>
      </c>
      <c r="E16" s="15"/>
      <c r="F16" s="4"/>
      <c r="G16" s="15">
        <f>D16*E16</f>
        <v>0</v>
      </c>
      <c r="I16" s="17"/>
    </row>
    <row r="17" spans="1:9" x14ac:dyDescent="0.2">
      <c r="B17" s="13"/>
      <c r="D17" s="19"/>
      <c r="I17" s="20"/>
    </row>
    <row r="18" spans="1:9" ht="76.5" x14ac:dyDescent="0.2">
      <c r="A18" s="7">
        <v>7</v>
      </c>
      <c r="B18" s="13" t="s">
        <v>28</v>
      </c>
      <c r="C18" s="10" t="s">
        <v>19</v>
      </c>
      <c r="D18" s="10">
        <v>4</v>
      </c>
      <c r="E18" s="15"/>
      <c r="F18" s="4"/>
      <c r="G18" s="15">
        <f>D18*E18</f>
        <v>0</v>
      </c>
      <c r="I18" s="20"/>
    </row>
    <row r="19" spans="1:9" x14ac:dyDescent="0.2">
      <c r="B19" s="13"/>
      <c r="D19" s="19"/>
      <c r="I19" s="20"/>
    </row>
    <row r="20" spans="1:9" ht="38.25" x14ac:dyDescent="0.2">
      <c r="A20" s="7">
        <v>8</v>
      </c>
      <c r="B20" s="13" t="s">
        <v>29</v>
      </c>
      <c r="C20" s="10" t="s">
        <v>25</v>
      </c>
      <c r="D20" s="10">
        <v>678</v>
      </c>
      <c r="E20" s="15"/>
      <c r="F20" s="4"/>
      <c r="G20" s="15">
        <f>D20*E20</f>
        <v>0</v>
      </c>
      <c r="I20" s="20"/>
    </row>
    <row r="21" spans="1:9" x14ac:dyDescent="0.2">
      <c r="B21" s="13"/>
      <c r="D21" s="19"/>
      <c r="I21" s="20"/>
    </row>
    <row r="22" spans="1:9" ht="38.25" x14ac:dyDescent="0.2">
      <c r="A22" s="7">
        <v>9</v>
      </c>
      <c r="B22" s="13" t="s">
        <v>30</v>
      </c>
      <c r="C22" s="10" t="s">
        <v>25</v>
      </c>
      <c r="D22" s="10">
        <v>96</v>
      </c>
      <c r="E22" s="15"/>
      <c r="F22" s="4"/>
      <c r="G22" s="15">
        <f>D22*E22</f>
        <v>0</v>
      </c>
      <c r="I22" s="20"/>
    </row>
    <row r="23" spans="1:9" x14ac:dyDescent="0.2">
      <c r="B23" s="13"/>
      <c r="D23" s="19"/>
      <c r="I23" s="20"/>
    </row>
    <row r="24" spans="1:9" ht="63.75" x14ac:dyDescent="0.2">
      <c r="A24" s="7">
        <v>10</v>
      </c>
      <c r="B24" s="13" t="s">
        <v>31</v>
      </c>
      <c r="C24" s="10" t="s">
        <v>25</v>
      </c>
      <c r="D24" s="10">
        <v>698</v>
      </c>
      <c r="E24" s="15"/>
      <c r="F24" s="4"/>
      <c r="G24" s="15">
        <f>D24*E24</f>
        <v>0</v>
      </c>
      <c r="I24" s="20"/>
    </row>
    <row r="25" spans="1:9" x14ac:dyDescent="0.2">
      <c r="B25" s="13"/>
      <c r="D25" s="19"/>
      <c r="I25" s="20"/>
    </row>
    <row r="26" spans="1:9" x14ac:dyDescent="0.2">
      <c r="B26" s="21" t="s">
        <v>11</v>
      </c>
      <c r="C26" s="22"/>
      <c r="D26" s="22"/>
      <c r="E26" s="22"/>
      <c r="F26" s="22"/>
      <c r="G26" s="23">
        <f>SUM(G6:G24)</f>
        <v>0</v>
      </c>
      <c r="I26" s="20"/>
    </row>
    <row r="27" spans="1:9" x14ac:dyDescent="0.2">
      <c r="B27" s="13"/>
    </row>
    <row r="28" spans="1:9" x14ac:dyDescent="0.2">
      <c r="B28" s="13"/>
    </row>
    <row r="29" spans="1:9" x14ac:dyDescent="0.2">
      <c r="B29" s="13"/>
    </row>
    <row r="30" spans="1:9" s="10" customFormat="1" x14ac:dyDescent="0.2">
      <c r="A30" s="7"/>
      <c r="B30" s="13"/>
      <c r="G30" s="4"/>
      <c r="H30" s="4"/>
      <c r="I30" s="4"/>
    </row>
    <row r="31" spans="1:9" s="10" customFormat="1" x14ac:dyDescent="0.2">
      <c r="A31" s="7"/>
      <c r="B31" s="13"/>
      <c r="G31" s="4"/>
      <c r="H31" s="4"/>
      <c r="I31" s="4"/>
    </row>
    <row r="32" spans="1:9" s="10" customFormat="1" x14ac:dyDescent="0.2">
      <c r="A32" s="7"/>
      <c r="B32" s="13"/>
      <c r="G32" s="4"/>
      <c r="H32" s="4"/>
      <c r="I32" s="4"/>
    </row>
  </sheetData>
  <sheetProtection algorithmName="SHA-512" hashValue="ht/s0+tcamnR+psbvBuwWJVYzTd6GZtONx/F1ypaFK8uWsuJxR1foQRQAli73WSLD3gTWGIuihuV35HEO5AHSA==" saltValue="USVLLaz2vXgvQwnblMP+9w==" spinCount="100000" sheet="1" objects="1" scenarios="1"/>
  <protectedRanges>
    <protectedRange sqref="E6:E24" name="DGB"/>
  </protectedRanges>
  <pageMargins left="0.7" right="0.7" top="0.75" bottom="0.75" header="0.3" footer="0.3"/>
  <pageSetup paperSize="9" orientation="portrait" r:id="rId1"/>
  <headerFooter>
    <oddFooter>&amp;C&amp;"Arial,Navadno"&amp;9 7/10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452AF-2339-47BB-823A-41621AC423B2}">
  <dimension ref="A1:I32"/>
  <sheetViews>
    <sheetView view="pageLayout" topLeftCell="A16" zoomScaleNormal="100" workbookViewId="0">
      <selection activeCell="D6" sqref="D6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42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43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13" t="s">
        <v>18</v>
      </c>
      <c r="C6" s="10" t="s">
        <v>19</v>
      </c>
      <c r="D6" s="14">
        <v>1</v>
      </c>
      <c r="E6" s="15"/>
      <c r="F6" s="4"/>
      <c r="G6" s="15">
        <f>D6*E6</f>
        <v>0</v>
      </c>
    </row>
    <row r="7" spans="1:9" ht="11.25" customHeight="1" x14ac:dyDescent="0.2">
      <c r="B7" s="13"/>
      <c r="D7" s="14"/>
      <c r="E7" s="16"/>
      <c r="F7" s="4"/>
      <c r="G7" s="16"/>
    </row>
    <row r="8" spans="1:9" s="18" customFormat="1" ht="38.25" x14ac:dyDescent="0.2">
      <c r="A8" s="7">
        <v>2</v>
      </c>
      <c r="B8" s="13" t="s">
        <v>20</v>
      </c>
      <c r="C8" s="10" t="s">
        <v>21</v>
      </c>
      <c r="D8" s="10">
        <v>40</v>
      </c>
      <c r="E8" s="15"/>
      <c r="F8" s="4"/>
      <c r="G8" s="15">
        <f>D8*E8</f>
        <v>0</v>
      </c>
      <c r="H8" s="7"/>
      <c r="I8" s="17"/>
    </row>
    <row r="9" spans="1:9" x14ac:dyDescent="0.2">
      <c r="B9" s="13"/>
      <c r="D9" s="14"/>
    </row>
    <row r="10" spans="1:9" ht="40.5" customHeight="1" x14ac:dyDescent="0.2">
      <c r="A10" s="7">
        <v>3</v>
      </c>
      <c r="B10" s="13" t="s">
        <v>22</v>
      </c>
      <c r="C10" s="10" t="s">
        <v>23</v>
      </c>
      <c r="D10" s="14">
        <v>80</v>
      </c>
      <c r="E10" s="15"/>
      <c r="F10" s="4"/>
      <c r="G10" s="15">
        <f>D10*E10</f>
        <v>0</v>
      </c>
      <c r="I10" s="17"/>
    </row>
    <row r="11" spans="1:9" x14ac:dyDescent="0.2">
      <c r="B11" s="13"/>
      <c r="D11" s="19"/>
      <c r="I11" s="17"/>
    </row>
    <row r="12" spans="1:9" ht="40.5" customHeight="1" x14ac:dyDescent="0.2">
      <c r="A12" s="7">
        <v>4</v>
      </c>
      <c r="B12" s="13" t="s">
        <v>44</v>
      </c>
      <c r="C12" s="10" t="s">
        <v>25</v>
      </c>
      <c r="D12" s="10">
        <v>16</v>
      </c>
      <c r="E12" s="15"/>
      <c r="F12" s="4"/>
      <c r="G12" s="15">
        <f>D12*E12</f>
        <v>0</v>
      </c>
      <c r="I12" s="17"/>
    </row>
    <row r="13" spans="1:9" x14ac:dyDescent="0.2">
      <c r="B13" s="13"/>
      <c r="D13" s="19"/>
      <c r="I13" s="20"/>
    </row>
    <row r="14" spans="1:9" ht="38.25" x14ac:dyDescent="0.2">
      <c r="A14" s="7">
        <v>5</v>
      </c>
      <c r="B14" s="13" t="s">
        <v>26</v>
      </c>
      <c r="C14" s="10" t="s">
        <v>25</v>
      </c>
      <c r="D14" s="10">
        <v>16</v>
      </c>
      <c r="E14" s="15"/>
      <c r="F14" s="4"/>
      <c r="G14" s="15">
        <f>D14*E14</f>
        <v>0</v>
      </c>
      <c r="I14" s="20"/>
    </row>
    <row r="15" spans="1:9" x14ac:dyDescent="0.2">
      <c r="B15" s="13"/>
      <c r="D15" s="19"/>
      <c r="I15" s="20"/>
    </row>
    <row r="16" spans="1:9" ht="51" x14ac:dyDescent="0.2">
      <c r="A16" s="7">
        <v>6</v>
      </c>
      <c r="B16" s="13" t="s">
        <v>27</v>
      </c>
      <c r="C16" s="10" t="s">
        <v>25</v>
      </c>
      <c r="D16" s="10">
        <v>392</v>
      </c>
      <c r="E16" s="15"/>
      <c r="F16" s="4"/>
      <c r="G16" s="15">
        <f>D16*E16</f>
        <v>0</v>
      </c>
      <c r="I16" s="17"/>
    </row>
    <row r="17" spans="1:9" x14ac:dyDescent="0.2">
      <c r="B17" s="13"/>
      <c r="D17" s="19"/>
      <c r="I17" s="20"/>
    </row>
    <row r="18" spans="1:9" ht="76.5" x14ac:dyDescent="0.2">
      <c r="A18" s="7">
        <v>7</v>
      </c>
      <c r="B18" s="13" t="s">
        <v>28</v>
      </c>
      <c r="C18" s="10" t="s">
        <v>19</v>
      </c>
      <c r="D18" s="10">
        <v>4</v>
      </c>
      <c r="E18" s="15"/>
      <c r="F18" s="4"/>
      <c r="G18" s="15">
        <f>D18*E18</f>
        <v>0</v>
      </c>
      <c r="I18" s="20"/>
    </row>
    <row r="19" spans="1:9" x14ac:dyDescent="0.2">
      <c r="B19" s="13"/>
      <c r="D19" s="19"/>
      <c r="I19" s="20"/>
    </row>
    <row r="20" spans="1:9" ht="38.25" x14ac:dyDescent="0.2">
      <c r="A20" s="7">
        <v>8</v>
      </c>
      <c r="B20" s="13" t="s">
        <v>29</v>
      </c>
      <c r="C20" s="10" t="s">
        <v>25</v>
      </c>
      <c r="D20" s="10">
        <v>392</v>
      </c>
      <c r="E20" s="15"/>
      <c r="F20" s="4"/>
      <c r="G20" s="15">
        <f>D20*E20</f>
        <v>0</v>
      </c>
      <c r="I20" s="20"/>
    </row>
    <row r="21" spans="1:9" x14ac:dyDescent="0.2">
      <c r="B21" s="13"/>
      <c r="D21" s="19"/>
      <c r="I21" s="20"/>
    </row>
    <row r="22" spans="1:9" ht="38.25" x14ac:dyDescent="0.2">
      <c r="A22" s="7">
        <v>9</v>
      </c>
      <c r="B22" s="13" t="s">
        <v>30</v>
      </c>
      <c r="C22" s="10" t="s">
        <v>25</v>
      </c>
      <c r="D22" s="10">
        <v>16</v>
      </c>
      <c r="E22" s="15"/>
      <c r="F22" s="4"/>
      <c r="G22" s="15">
        <f>D22*E22</f>
        <v>0</v>
      </c>
      <c r="I22" s="20"/>
    </row>
    <row r="23" spans="1:9" x14ac:dyDescent="0.2">
      <c r="B23" s="13"/>
      <c r="D23" s="19"/>
      <c r="I23" s="20"/>
    </row>
    <row r="24" spans="1:9" ht="63.75" x14ac:dyDescent="0.2">
      <c r="A24" s="7">
        <v>10</v>
      </c>
      <c r="B24" s="13" t="s">
        <v>31</v>
      </c>
      <c r="C24" s="10" t="s">
        <v>25</v>
      </c>
      <c r="D24" s="10">
        <v>404</v>
      </c>
      <c r="E24" s="15"/>
      <c r="F24" s="4"/>
      <c r="G24" s="15">
        <f>D24*E24</f>
        <v>0</v>
      </c>
      <c r="I24" s="20"/>
    </row>
    <row r="25" spans="1:9" x14ac:dyDescent="0.2">
      <c r="B25" s="13"/>
      <c r="D25" s="19"/>
      <c r="I25" s="20"/>
    </row>
    <row r="26" spans="1:9" x14ac:dyDescent="0.2">
      <c r="B26" s="21" t="s">
        <v>11</v>
      </c>
      <c r="C26" s="22"/>
      <c r="D26" s="22"/>
      <c r="E26" s="22"/>
      <c r="F26" s="22"/>
      <c r="G26" s="23">
        <f>SUM(G6:G24)</f>
        <v>0</v>
      </c>
      <c r="I26" s="20"/>
    </row>
    <row r="27" spans="1:9" x14ac:dyDescent="0.2">
      <c r="B27" s="13"/>
    </row>
    <row r="28" spans="1:9" x14ac:dyDescent="0.2">
      <c r="B28" s="13"/>
    </row>
    <row r="29" spans="1:9" x14ac:dyDescent="0.2">
      <c r="B29" s="13"/>
    </row>
    <row r="30" spans="1:9" s="10" customFormat="1" x14ac:dyDescent="0.2">
      <c r="A30" s="7"/>
      <c r="B30" s="13"/>
      <c r="G30" s="4"/>
      <c r="H30" s="4"/>
      <c r="I30" s="4"/>
    </row>
    <row r="31" spans="1:9" s="10" customFormat="1" x14ac:dyDescent="0.2">
      <c r="A31" s="7"/>
      <c r="B31" s="13"/>
      <c r="G31" s="4"/>
      <c r="H31" s="4"/>
      <c r="I31" s="4"/>
    </row>
    <row r="32" spans="1:9" s="10" customFormat="1" x14ac:dyDescent="0.2">
      <c r="A32" s="7"/>
      <c r="B32" s="13"/>
      <c r="G32" s="4"/>
      <c r="H32" s="4"/>
      <c r="I32" s="4"/>
    </row>
  </sheetData>
  <sheetProtection algorithmName="SHA-512" hashValue="ucxtbD50+rxqaXILtSL/Oacb73j8wEHB0PfrKM+C+sB2nTJEIf6mXDibICanmM6eWXZCaDE+ckVMbvcEDNnIKA==" saltValue="LwyB/AP499ItVK1brXdpaQ==" spinCount="100000" sheet="1" objects="1" scenarios="1"/>
  <protectedRanges>
    <protectedRange sqref="E6:E24" name="ESW"/>
  </protectedRanges>
  <pageMargins left="0.7" right="0.7" top="0.75" bottom="0.75" header="0.3" footer="0.3"/>
  <pageSetup paperSize="9" orientation="portrait" r:id="rId1"/>
  <headerFooter>
    <oddFooter>&amp;C&amp;"Arial,Navadno"&amp;9 8/10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E840F-8E63-4EC5-8F2E-24B2191761E5}">
  <dimension ref="A1:J22"/>
  <sheetViews>
    <sheetView tabSelected="1" view="pageLayout" topLeftCell="A5" zoomScaleNormal="100" workbookViewId="0">
      <selection activeCell="D6" sqref="D6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45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46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25" t="s">
        <v>18</v>
      </c>
      <c r="C6" s="14" t="s">
        <v>19</v>
      </c>
      <c r="D6" s="14">
        <v>1</v>
      </c>
      <c r="E6" s="26"/>
      <c r="F6" s="27"/>
      <c r="G6" s="26">
        <f>D6*E6</f>
        <v>0</v>
      </c>
    </row>
    <row r="7" spans="1:9" x14ac:dyDescent="0.2">
      <c r="B7" s="25"/>
      <c r="C7" s="14"/>
      <c r="D7" s="14"/>
      <c r="E7" s="14"/>
      <c r="F7" s="14"/>
      <c r="G7" s="27"/>
      <c r="I7" s="20"/>
    </row>
    <row r="8" spans="1:9" ht="38.25" x14ac:dyDescent="0.2">
      <c r="A8" s="7">
        <v>2</v>
      </c>
      <c r="B8" s="25" t="s">
        <v>26</v>
      </c>
      <c r="C8" s="14" t="s">
        <v>25</v>
      </c>
      <c r="D8" s="14">
        <v>26</v>
      </c>
      <c r="E8" s="26"/>
      <c r="F8" s="27"/>
      <c r="G8" s="26">
        <f>D8*E8</f>
        <v>0</v>
      </c>
      <c r="I8" s="20"/>
    </row>
    <row r="9" spans="1:9" x14ac:dyDescent="0.2">
      <c r="B9" s="25"/>
      <c r="C9" s="14"/>
      <c r="D9" s="14"/>
      <c r="E9" s="14"/>
      <c r="F9" s="14"/>
      <c r="G9" s="27"/>
      <c r="I9" s="20"/>
    </row>
    <row r="10" spans="1:9" ht="51" x14ac:dyDescent="0.2">
      <c r="A10" s="7">
        <v>3</v>
      </c>
      <c r="B10" s="25" t="s">
        <v>27</v>
      </c>
      <c r="C10" s="14" t="s">
        <v>25</v>
      </c>
      <c r="D10" s="14">
        <v>138</v>
      </c>
      <c r="E10" s="26"/>
      <c r="F10" s="27"/>
      <c r="G10" s="26">
        <f>D10*E10</f>
        <v>0</v>
      </c>
      <c r="I10" s="17"/>
    </row>
    <row r="11" spans="1:9" x14ac:dyDescent="0.2">
      <c r="B11" s="25"/>
      <c r="C11" s="14"/>
      <c r="D11" s="14"/>
      <c r="E11" s="14"/>
      <c r="F11" s="14"/>
      <c r="G11" s="27"/>
      <c r="I11" s="20"/>
    </row>
    <row r="12" spans="1:9" ht="38.25" x14ac:dyDescent="0.2">
      <c r="A12" s="7">
        <v>4</v>
      </c>
      <c r="B12" s="25" t="s">
        <v>30</v>
      </c>
      <c r="C12" s="14" t="s">
        <v>25</v>
      </c>
      <c r="D12" s="14">
        <v>26</v>
      </c>
      <c r="E12" s="26"/>
      <c r="F12" s="27"/>
      <c r="G12" s="26">
        <f>D12*E12</f>
        <v>0</v>
      </c>
      <c r="I12" s="20"/>
    </row>
    <row r="13" spans="1:9" x14ac:dyDescent="0.2">
      <c r="B13" s="25"/>
      <c r="C13" s="14"/>
      <c r="D13" s="14"/>
      <c r="E13" s="14"/>
      <c r="F13" s="14"/>
      <c r="G13" s="27"/>
      <c r="I13" s="20"/>
    </row>
    <row r="14" spans="1:9" ht="63.75" x14ac:dyDescent="0.2">
      <c r="A14" s="7">
        <v>5</v>
      </c>
      <c r="B14" s="25" t="s">
        <v>31</v>
      </c>
      <c r="C14" s="14" t="s">
        <v>25</v>
      </c>
      <c r="D14" s="14">
        <v>144</v>
      </c>
      <c r="E14" s="26"/>
      <c r="F14" s="27"/>
      <c r="G14" s="26">
        <f>D14*E14</f>
        <v>0</v>
      </c>
      <c r="I14" s="20"/>
    </row>
    <row r="15" spans="1:9" x14ac:dyDescent="0.2">
      <c r="B15" s="25"/>
      <c r="C15" s="14"/>
      <c r="D15" s="19"/>
      <c r="E15" s="19"/>
      <c r="F15" s="19"/>
      <c r="G15" s="28"/>
      <c r="I15" s="20"/>
    </row>
    <row r="16" spans="1:9" x14ac:dyDescent="0.2">
      <c r="B16" s="21" t="s">
        <v>11</v>
      </c>
      <c r="C16" s="22"/>
      <c r="D16" s="22"/>
      <c r="E16" s="22"/>
      <c r="F16" s="22"/>
      <c r="G16" s="23">
        <f>SUM(G6:G14)</f>
        <v>0</v>
      </c>
      <c r="I16" s="20"/>
    </row>
    <row r="17" spans="1:10" x14ac:dyDescent="0.2">
      <c r="B17" s="13"/>
    </row>
    <row r="18" spans="1:10" x14ac:dyDescent="0.2">
      <c r="B18" s="13"/>
    </row>
    <row r="19" spans="1:10" x14ac:dyDescent="0.2">
      <c r="B19" s="13"/>
    </row>
    <row r="20" spans="1:10" s="10" customFormat="1" x14ac:dyDescent="0.2">
      <c r="A20" s="7"/>
      <c r="B20" s="13"/>
      <c r="G20" s="4"/>
      <c r="H20" s="4"/>
      <c r="I20" s="4"/>
      <c r="J20" s="4"/>
    </row>
    <row r="21" spans="1:10" s="10" customFormat="1" x14ac:dyDescent="0.2">
      <c r="A21" s="7"/>
      <c r="B21" s="13"/>
      <c r="G21" s="4"/>
      <c r="H21" s="4"/>
      <c r="I21" s="4"/>
      <c r="J21" s="4"/>
    </row>
    <row r="22" spans="1:10" s="10" customFormat="1" x14ac:dyDescent="0.2">
      <c r="A22" s="7"/>
      <c r="B22" s="13"/>
      <c r="G22" s="4"/>
      <c r="H22" s="4"/>
      <c r="I22" s="4"/>
      <c r="J22" s="4"/>
    </row>
  </sheetData>
  <sheetProtection algorithmName="SHA-512" hashValue="i7PWmTJeOoF/AK5nfjIQm3CajuIAzvPjyaRmQ1eeOIrHohMf6rtDAlQbTynL7lQMgr68t5/CRA33Yr0vsyBkSw==" saltValue="hmxVHDpi+96XKw5vJn3gkQ==" spinCount="100000" sheet="1" objects="1" scenarios="1"/>
  <protectedRanges>
    <protectedRange sqref="E6:E14" name="DAM"/>
  </protectedRanges>
  <pageMargins left="0.7" right="0.7" top="0.75" bottom="0.75" header="0.3" footer="0.3"/>
  <pageSetup paperSize="9" orientation="portrait" r:id="rId1"/>
  <headerFooter>
    <oddFooter>&amp;C&amp;"Arial,Navadno"&amp;9 9/10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63ED5-221B-48F8-AC54-1DD742C3DE90}">
  <dimension ref="A1:I30"/>
  <sheetViews>
    <sheetView view="pageLayout" zoomScaleNormal="100" workbookViewId="0">
      <selection activeCell="D6" sqref="D6"/>
    </sheetView>
  </sheetViews>
  <sheetFormatPr defaultRowHeight="12.75" x14ac:dyDescent="0.2"/>
  <cols>
    <col min="1" max="1" width="6.140625" style="7" customWidth="1"/>
    <col min="2" max="2" width="36" style="24" customWidth="1"/>
    <col min="3" max="4" width="9.140625" style="10"/>
    <col min="5" max="5" width="12.28515625" style="10" customWidth="1"/>
    <col min="6" max="6" width="1.85546875" style="10" customWidth="1"/>
    <col min="7" max="7" width="12.28515625" style="4" customWidth="1"/>
    <col min="8" max="16384" width="9.140625" style="4"/>
  </cols>
  <sheetData>
    <row r="1" spans="1:9" x14ac:dyDescent="0.2">
      <c r="B1" s="8" t="s">
        <v>47</v>
      </c>
      <c r="C1" s="9"/>
      <c r="D1" s="9"/>
    </row>
    <row r="2" spans="1:9" x14ac:dyDescent="0.2">
      <c r="B2" s="8"/>
      <c r="C2" s="9"/>
      <c r="D2" s="9"/>
    </row>
    <row r="3" spans="1:9" x14ac:dyDescent="0.2">
      <c r="B3" s="11" t="s">
        <v>48</v>
      </c>
      <c r="C3" s="9"/>
      <c r="D3" s="9"/>
    </row>
    <row r="4" spans="1:9" x14ac:dyDescent="0.2">
      <c r="B4" s="11"/>
      <c r="C4" s="9"/>
      <c r="D4" s="9"/>
    </row>
    <row r="5" spans="1:9" x14ac:dyDescent="0.2">
      <c r="B5" s="11"/>
      <c r="C5" s="9" t="s">
        <v>14</v>
      </c>
      <c r="D5" s="9" t="s">
        <v>15</v>
      </c>
      <c r="E5" s="10" t="s">
        <v>16</v>
      </c>
      <c r="G5" s="10" t="s">
        <v>17</v>
      </c>
      <c r="I5" s="12"/>
    </row>
    <row r="6" spans="1:9" ht="40.5" customHeight="1" x14ac:dyDescent="0.2">
      <c r="A6" s="7">
        <v>1</v>
      </c>
      <c r="B6" s="13" t="s">
        <v>18</v>
      </c>
      <c r="C6" s="10" t="s">
        <v>19</v>
      </c>
      <c r="D6" s="14">
        <v>1</v>
      </c>
      <c r="E6" s="15"/>
      <c r="F6" s="4"/>
      <c r="G6" s="15">
        <f>D6*E6</f>
        <v>0</v>
      </c>
    </row>
    <row r="7" spans="1:9" x14ac:dyDescent="0.2">
      <c r="B7" s="13"/>
      <c r="D7" s="14"/>
    </row>
    <row r="8" spans="1:9" ht="40.5" customHeight="1" x14ac:dyDescent="0.2">
      <c r="A8" s="7">
        <v>2</v>
      </c>
      <c r="B8" s="13" t="s">
        <v>22</v>
      </c>
      <c r="C8" s="10" t="s">
        <v>23</v>
      </c>
      <c r="D8" s="14">
        <v>132</v>
      </c>
      <c r="E8" s="15"/>
      <c r="F8" s="4"/>
      <c r="G8" s="15">
        <f>D8*E8</f>
        <v>0</v>
      </c>
      <c r="I8" s="17"/>
    </row>
    <row r="9" spans="1:9" x14ac:dyDescent="0.2">
      <c r="B9" s="13"/>
      <c r="D9" s="19"/>
      <c r="I9" s="17"/>
    </row>
    <row r="10" spans="1:9" ht="40.5" customHeight="1" x14ac:dyDescent="0.2">
      <c r="A10" s="7">
        <v>3</v>
      </c>
      <c r="B10" s="13" t="s">
        <v>44</v>
      </c>
      <c r="C10" s="10" t="s">
        <v>25</v>
      </c>
      <c r="D10" s="10">
        <v>28</v>
      </c>
      <c r="E10" s="15"/>
      <c r="F10" s="4"/>
      <c r="G10" s="15">
        <f>D10*E10</f>
        <v>0</v>
      </c>
      <c r="I10" s="17"/>
    </row>
    <row r="11" spans="1:9" x14ac:dyDescent="0.2">
      <c r="B11" s="13"/>
      <c r="D11" s="19"/>
      <c r="I11" s="20"/>
    </row>
    <row r="12" spans="1:9" ht="38.25" x14ac:dyDescent="0.2">
      <c r="A12" s="7">
        <v>4</v>
      </c>
      <c r="B12" s="13" t="s">
        <v>26</v>
      </c>
      <c r="C12" s="10" t="s">
        <v>25</v>
      </c>
      <c r="D12" s="10">
        <v>28</v>
      </c>
      <c r="E12" s="15"/>
      <c r="F12" s="4"/>
      <c r="G12" s="15">
        <f>D12*E12</f>
        <v>0</v>
      </c>
      <c r="I12" s="20"/>
    </row>
    <row r="13" spans="1:9" x14ac:dyDescent="0.2">
      <c r="B13" s="13"/>
      <c r="D13" s="19"/>
      <c r="I13" s="20"/>
    </row>
    <row r="14" spans="1:9" ht="51" x14ac:dyDescent="0.2">
      <c r="A14" s="7">
        <v>5</v>
      </c>
      <c r="B14" s="13" t="s">
        <v>27</v>
      </c>
      <c r="C14" s="10" t="s">
        <v>25</v>
      </c>
      <c r="D14" s="10">
        <v>360</v>
      </c>
      <c r="E14" s="15"/>
      <c r="F14" s="4"/>
      <c r="G14" s="15">
        <f>D14*E14</f>
        <v>0</v>
      </c>
      <c r="I14" s="17"/>
    </row>
    <row r="15" spans="1:9" x14ac:dyDescent="0.2">
      <c r="B15" s="13"/>
      <c r="D15" s="19"/>
      <c r="I15" s="20"/>
    </row>
    <row r="16" spans="1:9" ht="76.5" x14ac:dyDescent="0.2">
      <c r="A16" s="7">
        <v>6</v>
      </c>
      <c r="B16" s="13" t="s">
        <v>28</v>
      </c>
      <c r="C16" s="10" t="s">
        <v>19</v>
      </c>
      <c r="D16" s="10">
        <v>4</v>
      </c>
      <c r="E16" s="15"/>
      <c r="F16" s="4"/>
      <c r="G16" s="15">
        <f>D16*E16</f>
        <v>0</v>
      </c>
      <c r="I16" s="20"/>
    </row>
    <row r="17" spans="1:9" x14ac:dyDescent="0.2">
      <c r="B17" s="13"/>
      <c r="D17" s="19"/>
      <c r="I17" s="20"/>
    </row>
    <row r="18" spans="1:9" ht="38.25" x14ac:dyDescent="0.2">
      <c r="A18" s="7">
        <v>7</v>
      </c>
      <c r="B18" s="13" t="s">
        <v>29</v>
      </c>
      <c r="C18" s="10" t="s">
        <v>25</v>
      </c>
      <c r="D18" s="10">
        <v>360</v>
      </c>
      <c r="E18" s="15"/>
      <c r="F18" s="4"/>
      <c r="G18" s="15">
        <f>D18*E18</f>
        <v>0</v>
      </c>
      <c r="I18" s="20"/>
    </row>
    <row r="19" spans="1:9" x14ac:dyDescent="0.2">
      <c r="B19" s="13"/>
      <c r="D19" s="19"/>
      <c r="I19" s="20"/>
    </row>
    <row r="20" spans="1:9" ht="38.25" x14ac:dyDescent="0.2">
      <c r="A20" s="7">
        <v>8</v>
      </c>
      <c r="B20" s="13" t="s">
        <v>30</v>
      </c>
      <c r="C20" s="10" t="s">
        <v>25</v>
      </c>
      <c r="D20" s="10">
        <v>28</v>
      </c>
      <c r="E20" s="15"/>
      <c r="F20" s="4"/>
      <c r="G20" s="15">
        <f>D20*E20</f>
        <v>0</v>
      </c>
      <c r="I20" s="20"/>
    </row>
    <row r="21" spans="1:9" x14ac:dyDescent="0.2">
      <c r="B21" s="13"/>
      <c r="D21" s="19"/>
      <c r="I21" s="20"/>
    </row>
    <row r="22" spans="1:9" ht="63.75" x14ac:dyDescent="0.2">
      <c r="A22" s="7">
        <v>9</v>
      </c>
      <c r="B22" s="13" t="s">
        <v>31</v>
      </c>
      <c r="C22" s="10" t="s">
        <v>25</v>
      </c>
      <c r="D22" s="10">
        <v>372</v>
      </c>
      <c r="E22" s="15"/>
      <c r="F22" s="4"/>
      <c r="G22" s="15">
        <f>D22*E22</f>
        <v>0</v>
      </c>
      <c r="I22" s="20"/>
    </row>
    <row r="23" spans="1:9" x14ac:dyDescent="0.2">
      <c r="B23" s="13"/>
      <c r="D23" s="19"/>
      <c r="I23" s="20"/>
    </row>
    <row r="24" spans="1:9" x14ac:dyDescent="0.2">
      <c r="B24" s="21" t="s">
        <v>11</v>
      </c>
      <c r="C24" s="22"/>
      <c r="D24" s="22"/>
      <c r="E24" s="22"/>
      <c r="F24" s="22"/>
      <c r="G24" s="23">
        <f>SUM(G6:G22)</f>
        <v>0</v>
      </c>
      <c r="I24" s="20"/>
    </row>
    <row r="25" spans="1:9" x14ac:dyDescent="0.2">
      <c r="B25" s="13"/>
    </row>
    <row r="26" spans="1:9" x14ac:dyDescent="0.2">
      <c r="B26" s="13"/>
    </row>
    <row r="27" spans="1:9" x14ac:dyDescent="0.2">
      <c r="B27" s="13"/>
    </row>
    <row r="28" spans="1:9" s="10" customFormat="1" x14ac:dyDescent="0.2">
      <c r="A28" s="7"/>
      <c r="B28" s="13"/>
      <c r="G28" s="4"/>
      <c r="H28" s="4"/>
      <c r="I28" s="4"/>
    </row>
    <row r="29" spans="1:9" s="10" customFormat="1" x14ac:dyDescent="0.2">
      <c r="A29" s="7"/>
      <c r="B29" s="13"/>
      <c r="G29" s="4"/>
      <c r="H29" s="4"/>
      <c r="I29" s="4"/>
    </row>
    <row r="30" spans="1:9" s="10" customFormat="1" x14ac:dyDescent="0.2">
      <c r="A30" s="7"/>
      <c r="B30" s="13"/>
      <c r="G30" s="4"/>
      <c r="H30" s="4"/>
      <c r="I30" s="4"/>
    </row>
  </sheetData>
  <sheetProtection algorithmName="SHA-512" hashValue="WD0/BN9d5HT2sMEh6TqNbc+wzvOevj0HdLSPBDC25mOvT8XKRbVgjMwzKS1ocdGrTcSxt9mVer89I/2vBhd6/w==" saltValue="IjS2vxbgs3g1tZ5T80/ktA==" spinCount="100000" sheet="1" objects="1" scenarios="1"/>
  <protectedRanges>
    <protectedRange sqref="E6:E22" name="CWI"/>
  </protectedRanges>
  <pageMargins left="0.7" right="0.7" top="0.75" bottom="0.75" header="0.3" footer="0.3"/>
  <pageSetup paperSize="9" orientation="portrait" r:id="rId1"/>
  <headerFooter>
    <oddFooter>&amp;C&amp;"Arial,Navadno"&amp;9 10/10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REKAPITULACIJA</vt:lpstr>
      <vt:lpstr>CB</vt:lpstr>
      <vt:lpstr>IB</vt:lpstr>
      <vt:lpstr>CCB</vt:lpstr>
      <vt:lpstr>AB</vt:lpstr>
      <vt:lpstr>FHB</vt:lpstr>
      <vt:lpstr>DGB</vt:lpstr>
      <vt:lpstr>ESW</vt:lpstr>
      <vt:lpstr>DAM</vt:lpstr>
      <vt:lpstr>CWI</vt:lpstr>
    </vt:vector>
  </TitlesOfParts>
  <Company>NEK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Trebusak Maja</dc:creator>
  <cp:lastModifiedBy>Sumrak Vegelj Tadeja</cp:lastModifiedBy>
  <dcterms:created xsi:type="dcterms:W3CDTF">2025-01-20T07:51:27Z</dcterms:created>
  <dcterms:modified xsi:type="dcterms:W3CDTF">2025-02-25T10:53:51Z</dcterms:modified>
</cp:coreProperties>
</file>